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defaultThemeVersion="124226"/>
  <mc:AlternateContent xmlns:mc="http://schemas.openxmlformats.org/markup-compatibility/2006">
    <mc:Choice Requires="x15">
      <x15ac:absPath xmlns:x15ac="http://schemas.microsoft.com/office/spreadsheetml/2010/11/ac" url="C:\Users\veedenpp\Documents\Projects\Rural Lines\Rouxville Bopelo\Procurement\"/>
    </mc:Choice>
  </mc:AlternateContent>
  <xr:revisionPtr revIDLastSave="0" documentId="13_ncr:1_{1ED88F74-675F-4427-BB2A-D85E1F969FBE}" xr6:coauthVersionLast="47" xr6:coauthVersionMax="47" xr10:uidLastSave="{00000000-0000-0000-0000-000000000000}"/>
  <bookViews>
    <workbookView xWindow="-120" yWindow="-120" windowWidth="20730" windowHeight="11160" xr2:uid="{00000000-000D-0000-FFFF-FFFF00000000}"/>
  </bookViews>
  <sheets>
    <sheet name="PART C5.1" sheetId="1" r:id="rId1"/>
    <sheet name="Summary-PART C5.1" sheetId="2" r:id="rId2"/>
  </sheets>
  <definedNames>
    <definedName name="_xlnm.Print_Area" localSheetId="0">'PART C5.1'!$A$1:$N$533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7" i="1" l="1"/>
  <c r="G471" i="1"/>
  <c r="G472" i="1"/>
  <c r="G473" i="1"/>
  <c r="G474" i="1"/>
  <c r="G392" i="1"/>
  <c r="G380" i="1"/>
  <c r="G381" i="1"/>
  <c r="G382" i="1"/>
  <c r="G379" i="1"/>
  <c r="G372" i="1"/>
  <c r="G355" i="1"/>
  <c r="G203" i="1" l="1"/>
  <c r="G207" i="1"/>
  <c r="G208" i="1"/>
  <c r="G209" i="1"/>
  <c r="G210" i="1"/>
  <c r="G211" i="1"/>
  <c r="G202" i="1"/>
  <c r="G514" i="1" l="1"/>
  <c r="G513" i="1"/>
  <c r="G512" i="1"/>
  <c r="D63" i="1" l="1"/>
  <c r="G63" i="1" s="1"/>
  <c r="D62" i="1"/>
  <c r="G62" i="1" s="1"/>
  <c r="D61" i="1"/>
  <c r="G61" i="1" s="1"/>
  <c r="D60" i="1"/>
  <c r="G60" i="1" s="1"/>
  <c r="D59" i="1"/>
  <c r="G59" i="1" s="1"/>
  <c r="D58" i="1"/>
  <c r="G58" i="1" s="1"/>
  <c r="D57" i="1"/>
  <c r="G57" i="1" s="1"/>
  <c r="D56" i="1"/>
  <c r="G56" i="1" s="1"/>
  <c r="D55" i="1"/>
  <c r="G55" i="1" s="1"/>
  <c r="D54" i="1"/>
  <c r="G54" i="1" s="1"/>
  <c r="D53" i="1"/>
  <c r="G53" i="1" s="1"/>
  <c r="D52" i="1"/>
  <c r="G52" i="1" s="1"/>
  <c r="D51" i="1"/>
  <c r="G51" i="1" s="1"/>
  <c r="D50" i="1"/>
  <c r="G50" i="1" s="1"/>
  <c r="D49" i="1"/>
  <c r="G49" i="1" s="1"/>
  <c r="G477" i="1"/>
  <c r="D452" i="1" l="1"/>
  <c r="D474" i="1" s="1"/>
  <c r="D451" i="1"/>
  <c r="D473" i="1" s="1"/>
  <c r="D426" i="1"/>
  <c r="D415" i="1"/>
  <c r="D425" i="1" s="1"/>
  <c r="D414" i="1"/>
  <c r="D424" i="1" s="1"/>
  <c r="D413" i="1"/>
  <c r="D423" i="1" s="1"/>
  <c r="D411" i="1"/>
  <c r="D421" i="1" s="1"/>
  <c r="D412" i="1"/>
  <c r="D422" i="1" s="1"/>
  <c r="I352" i="1" l="1"/>
  <c r="J355" i="1"/>
  <c r="I202" i="1"/>
  <c r="I203" i="1"/>
  <c r="L354" i="1"/>
  <c r="G346" i="1" l="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47" i="1"/>
  <c r="G246" i="1"/>
  <c r="G244" i="1"/>
  <c r="G245" i="1"/>
  <c r="I196" i="1"/>
  <c r="J196" i="1"/>
  <c r="H196" i="1"/>
  <c r="J178" i="1"/>
  <c r="D178" i="1" s="1"/>
  <c r="D382" i="1" s="1"/>
  <c r="J177" i="1"/>
  <c r="D177" i="1" s="1"/>
  <c r="D381" i="1" s="1"/>
  <c r="J176" i="1"/>
  <c r="D176" i="1" s="1"/>
  <c r="D380" i="1" s="1"/>
  <c r="J175" i="1"/>
  <c r="D175" i="1" s="1"/>
  <c r="D379" i="1" s="1"/>
  <c r="J186" i="1"/>
  <c r="D186" i="1" s="1"/>
  <c r="D393" i="1" s="1"/>
  <c r="J185" i="1"/>
  <c r="D185" i="1" s="1"/>
  <c r="D392" i="1" s="1"/>
  <c r="J184" i="1"/>
  <c r="D184" i="1" s="1"/>
  <c r="D391" i="1" s="1"/>
  <c r="J183" i="1"/>
  <c r="D183" i="1" s="1"/>
  <c r="D390" i="1" s="1"/>
  <c r="G390" i="1" s="1"/>
  <c r="G285" i="1" l="1"/>
  <c r="G393" i="1"/>
  <c r="G391" i="1"/>
  <c r="G319" i="1"/>
  <c r="K196" i="1"/>
  <c r="D169" i="1"/>
  <c r="D144" i="1"/>
  <c r="A9" i="2"/>
  <c r="F367" i="1"/>
  <c r="G364" i="1" l="1"/>
  <c r="G363" i="1"/>
  <c r="G362" i="1"/>
  <c r="G361" i="1"/>
  <c r="G360" i="1"/>
  <c r="G253" i="1"/>
  <c r="D31" i="1" l="1"/>
  <c r="G500" i="1" l="1"/>
  <c r="G130" i="1" l="1"/>
  <c r="G229" i="1" l="1"/>
  <c r="F497" i="1"/>
  <c r="G116" i="1" l="1"/>
  <c r="G107" i="1"/>
  <c r="A12" i="2"/>
  <c r="A11" i="2"/>
  <c r="A10" i="2"/>
  <c r="A8" i="2"/>
  <c r="A7" i="2"/>
  <c r="A6" i="2"/>
  <c r="A5" i="2"/>
  <c r="A4" i="2"/>
  <c r="F515" i="1"/>
  <c r="G515" i="1"/>
  <c r="F510" i="1"/>
  <c r="G509" i="1"/>
  <c r="G508" i="1"/>
  <c r="G510" i="1" s="1"/>
  <c r="F506" i="1"/>
  <c r="G505" i="1"/>
  <c r="G506" i="1" s="1"/>
  <c r="G504" i="1"/>
  <c r="G503" i="1"/>
  <c r="F501" i="1"/>
  <c r="D499" i="1"/>
  <c r="G499" i="1" s="1"/>
  <c r="G501" i="1" s="1"/>
  <c r="G496" i="1"/>
  <c r="G495" i="1"/>
  <c r="G494" i="1"/>
  <c r="G497" i="1" s="1"/>
  <c r="F488" i="1"/>
  <c r="G486" i="1"/>
  <c r="G485" i="1"/>
  <c r="F480" i="1"/>
  <c r="F479" i="1"/>
  <c r="G478" i="1"/>
  <c r="G479" i="1" s="1"/>
  <c r="F475" i="1"/>
  <c r="G470" i="1"/>
  <c r="G469" i="1"/>
  <c r="G468" i="1"/>
  <c r="F466" i="1"/>
  <c r="G465" i="1"/>
  <c r="G464" i="1"/>
  <c r="G463" i="1"/>
  <c r="F461" i="1"/>
  <c r="G460" i="1"/>
  <c r="G459" i="1"/>
  <c r="G458" i="1"/>
  <c r="G457" i="1"/>
  <c r="F454" i="1"/>
  <c r="F453" i="1"/>
  <c r="F448" i="1"/>
  <c r="F447" i="1"/>
  <c r="G446" i="1"/>
  <c r="G447" i="1" s="1"/>
  <c r="G448" i="1" s="1"/>
  <c r="G445" i="1"/>
  <c r="F438" i="1"/>
  <c r="F437" i="1"/>
  <c r="F428" i="1"/>
  <c r="F427" i="1"/>
  <c r="F418" i="1"/>
  <c r="F417" i="1"/>
  <c r="G416" i="1"/>
  <c r="G415" i="1"/>
  <c r="G414" i="1"/>
  <c r="G413" i="1"/>
  <c r="F404" i="1"/>
  <c r="F403" i="1"/>
  <c r="F376" i="1"/>
  <c r="D375" i="1"/>
  <c r="G375" i="1" s="1"/>
  <c r="G374" i="1"/>
  <c r="G366" i="1"/>
  <c r="G352" i="1"/>
  <c r="F347" i="1"/>
  <c r="F319" i="1"/>
  <c r="F290" i="1"/>
  <c r="F289" i="1"/>
  <c r="D288" i="1"/>
  <c r="G288" i="1" s="1"/>
  <c r="D287" i="1"/>
  <c r="G287" i="1" s="1"/>
  <c r="F285" i="1"/>
  <c r="F255" i="1"/>
  <c r="F254" i="1"/>
  <c r="G252" i="1"/>
  <c r="F248" i="1"/>
  <c r="G243" i="1"/>
  <c r="G242" i="1"/>
  <c r="G241" i="1"/>
  <c r="G240" i="1"/>
  <c r="G239" i="1"/>
  <c r="G238" i="1"/>
  <c r="G237" i="1"/>
  <c r="G236" i="1"/>
  <c r="G235" i="1"/>
  <c r="G234" i="1"/>
  <c r="G233" i="1"/>
  <c r="G232" i="1"/>
  <c r="G231" i="1"/>
  <c r="G230" i="1"/>
  <c r="G228" i="1"/>
  <c r="G227" i="1"/>
  <c r="G226" i="1"/>
  <c r="G225" i="1"/>
  <c r="G224" i="1"/>
  <c r="G223" i="1"/>
  <c r="G222" i="1"/>
  <c r="F215" i="1"/>
  <c r="G214" i="1"/>
  <c r="G215" i="1" s="1"/>
  <c r="G212" i="1"/>
  <c r="F212" i="1"/>
  <c r="F197" i="1"/>
  <c r="G196" i="1"/>
  <c r="G197" i="1" s="1"/>
  <c r="F193" i="1"/>
  <c r="G191" i="1"/>
  <c r="G190" i="1"/>
  <c r="G189" i="1"/>
  <c r="G188" i="1"/>
  <c r="G187" i="1"/>
  <c r="G186" i="1"/>
  <c r="G185" i="1"/>
  <c r="G184" i="1"/>
  <c r="G183" i="1"/>
  <c r="G182" i="1"/>
  <c r="G181" i="1"/>
  <c r="G180" i="1"/>
  <c r="G179" i="1"/>
  <c r="G178" i="1"/>
  <c r="G177" i="1"/>
  <c r="G176" i="1"/>
  <c r="G175" i="1"/>
  <c r="G174" i="1"/>
  <c r="G173" i="1"/>
  <c r="G172" i="1"/>
  <c r="F170" i="1"/>
  <c r="G169" i="1"/>
  <c r="G170" i="1" s="1"/>
  <c r="F167" i="1"/>
  <c r="G166" i="1"/>
  <c r="G167" i="1" s="1"/>
  <c r="G165" i="1"/>
  <c r="G164" i="1"/>
  <c r="F158" i="1"/>
  <c r="G157" i="1"/>
  <c r="G156" i="1"/>
  <c r="G158" i="1" s="1"/>
  <c r="G155" i="1"/>
  <c r="G154" i="1"/>
  <c r="G153" i="1"/>
  <c r="F151" i="1"/>
  <c r="G150" i="1"/>
  <c r="G149" i="1"/>
  <c r="G148" i="1"/>
  <c r="F146" i="1"/>
  <c r="G145" i="1"/>
  <c r="G144" i="1"/>
  <c r="G143" i="1"/>
  <c r="G146" i="1" s="1"/>
  <c r="F137" i="1"/>
  <c r="G136" i="1"/>
  <c r="G135" i="1"/>
  <c r="G134" i="1"/>
  <c r="G133" i="1"/>
  <c r="G132" i="1"/>
  <c r="G131" i="1"/>
  <c r="G129" i="1"/>
  <c r="G128" i="1"/>
  <c r="F126" i="1"/>
  <c r="G125" i="1"/>
  <c r="G124" i="1"/>
  <c r="G126" i="1" s="1"/>
  <c r="F122" i="1"/>
  <c r="G121" i="1"/>
  <c r="G120" i="1"/>
  <c r="G122" i="1" s="1"/>
  <c r="F118" i="1"/>
  <c r="G117" i="1"/>
  <c r="F114" i="1"/>
  <c r="G113" i="1"/>
  <c r="G112" i="1"/>
  <c r="G111" i="1"/>
  <c r="F109" i="1"/>
  <c r="G108" i="1"/>
  <c r="G109" i="1" s="1"/>
  <c r="F101" i="1"/>
  <c r="F100" i="1"/>
  <c r="D98" i="1"/>
  <c r="G98" i="1" s="1"/>
  <c r="D97" i="1"/>
  <c r="G97" i="1" s="1"/>
  <c r="D96" i="1"/>
  <c r="G96" i="1" s="1"/>
  <c r="D95" i="1"/>
  <c r="G95" i="1" s="1"/>
  <c r="D94" i="1"/>
  <c r="G94" i="1" s="1"/>
  <c r="D93" i="1"/>
  <c r="G93" i="1" s="1"/>
  <c r="D92" i="1"/>
  <c r="G92" i="1" s="1"/>
  <c r="D91" i="1"/>
  <c r="G91" i="1" s="1"/>
  <c r="D90" i="1"/>
  <c r="G90" i="1" s="1"/>
  <c r="D89" i="1"/>
  <c r="G89" i="1" s="1"/>
  <c r="D88" i="1"/>
  <c r="G88" i="1" s="1"/>
  <c r="D87" i="1"/>
  <c r="G87" i="1" s="1"/>
  <c r="D86" i="1"/>
  <c r="G86" i="1" s="1"/>
  <c r="D85" i="1"/>
  <c r="G85" i="1" s="1"/>
  <c r="F83" i="1"/>
  <c r="G81" i="1"/>
  <c r="G80" i="1"/>
  <c r="G79" i="1"/>
  <c r="G78" i="1"/>
  <c r="G77" i="1"/>
  <c r="G76" i="1"/>
  <c r="G75" i="1"/>
  <c r="G74" i="1"/>
  <c r="G73" i="1"/>
  <c r="G72" i="1"/>
  <c r="G71" i="1"/>
  <c r="G70" i="1"/>
  <c r="G69" i="1"/>
  <c r="G68" i="1"/>
  <c r="F65" i="1"/>
  <c r="F64" i="1"/>
  <c r="G64" i="1"/>
  <c r="F46" i="1"/>
  <c r="G45" i="1"/>
  <c r="G46" i="1" s="1"/>
  <c r="F42" i="1"/>
  <c r="F41" i="1"/>
  <c r="D40" i="1"/>
  <c r="G40" i="1" s="1"/>
  <c r="D39" i="1"/>
  <c r="G39" i="1" s="1"/>
  <c r="D38" i="1"/>
  <c r="G38" i="1" s="1"/>
  <c r="D37" i="1"/>
  <c r="G37" i="1" s="1"/>
  <c r="F34" i="1"/>
  <c r="F33" i="1"/>
  <c r="G31" i="1"/>
  <c r="D26" i="1"/>
  <c r="D28" i="1" s="1"/>
  <c r="G28" i="1" s="1"/>
  <c r="D24" i="1"/>
  <c r="G24" i="1" s="1"/>
  <c r="F22" i="1"/>
  <c r="G21" i="1"/>
  <c r="G20" i="1"/>
  <c r="G19" i="1"/>
  <c r="G18" i="1"/>
  <c r="G17" i="1"/>
  <c r="G16" i="1"/>
  <c r="G13" i="1"/>
  <c r="G403" i="1"/>
  <c r="G365" i="1"/>
  <c r="G151" i="1"/>
  <c r="G114" i="1"/>
  <c r="G451" i="1"/>
  <c r="G422" i="1"/>
  <c r="G118" i="1"/>
  <c r="G452" i="1"/>
  <c r="G461" i="1"/>
  <c r="G488" i="1"/>
  <c r="G489" i="1" s="1"/>
  <c r="B11" i="2" s="1"/>
  <c r="G347" i="1"/>
  <c r="G254" i="1"/>
  <c r="G255" i="1" s="1"/>
  <c r="G137" i="1"/>
  <c r="D433" i="1"/>
  <c r="G433" i="1" s="1"/>
  <c r="G423" i="1"/>
  <c r="G411" i="1"/>
  <c r="D436" i="1"/>
  <c r="G436" i="1" s="1"/>
  <c r="G426" i="1"/>
  <c r="G412" i="1"/>
  <c r="G475" i="1" l="1"/>
  <c r="G466" i="1"/>
  <c r="G193" i="1"/>
  <c r="G216" i="1" s="1"/>
  <c r="B7" i="2" s="1"/>
  <c r="G65" i="1"/>
  <c r="G41" i="1"/>
  <c r="G42" i="1" s="1"/>
  <c r="G22" i="1"/>
  <c r="G367" i="1"/>
  <c r="G289" i="1"/>
  <c r="G290" i="1" s="1"/>
  <c r="G248" i="1"/>
  <c r="G249" i="1" s="1"/>
  <c r="G100" i="1"/>
  <c r="G83" i="1"/>
  <c r="G376" i="1"/>
  <c r="G26" i="1"/>
  <c r="G33" i="1" s="1"/>
  <c r="G453" i="1"/>
  <c r="G454" i="1" s="1"/>
  <c r="D432" i="1"/>
  <c r="G432" i="1" s="1"/>
  <c r="G480" i="1"/>
  <c r="G101" i="1"/>
  <c r="G138" i="1"/>
  <c r="B5" i="2" s="1"/>
  <c r="G159" i="1"/>
  <c r="B6" i="2" s="1"/>
  <c r="G348" i="1"/>
  <c r="G516" i="1"/>
  <c r="B12" i="2" s="1"/>
  <c r="G425" i="1"/>
  <c r="D435" i="1"/>
  <c r="G435" i="1" s="1"/>
  <c r="G424" i="1"/>
  <c r="D434" i="1"/>
  <c r="G434" i="1" s="1"/>
  <c r="G421" i="1"/>
  <c r="D431" i="1"/>
  <c r="G431" i="1" s="1"/>
  <c r="G404" i="1" l="1"/>
  <c r="G34" i="1"/>
  <c r="G102" i="1" s="1"/>
  <c r="B4" i="2" s="1"/>
  <c r="G481" i="1"/>
  <c r="B10" i="2" s="1"/>
  <c r="G405" i="1"/>
  <c r="B8" i="2" s="1"/>
  <c r="G437" i="1"/>
  <c r="G438" i="1" s="1"/>
  <c r="G427" i="1"/>
  <c r="G428" i="1" s="1"/>
  <c r="G417" i="1"/>
  <c r="G418" i="1" s="1"/>
  <c r="G439" i="1" l="1"/>
  <c r="B9" i="2" s="1"/>
  <c r="B13" i="2" s="1"/>
  <c r="B14" i="2" l="1"/>
  <c r="B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Eskom</author>
    <author>Willington Morgan</author>
    <author>Tshegofatso Moipolai</author>
  </authors>
  <commentList>
    <comment ref="B13" authorId="0" shapeId="0" xr:uid="{00000000-0006-0000-0000-000001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employment of a competent supervisor to supervise and manage the execution of the </t>
        </r>
        <r>
          <rPr>
            <b/>
            <i/>
            <sz val="10"/>
            <color indexed="12"/>
            <rFont val="Arial"/>
            <family val="2"/>
          </rPr>
          <t>Works</t>
        </r>
        <r>
          <rPr>
            <b/>
            <sz val="10"/>
            <color indexed="12"/>
            <rFont val="Arial"/>
            <family val="2"/>
          </rPr>
          <t xml:space="preserve"> as well as to prepare a detailed programme and supporting documentation for the execution of the contract including the work of all approved subcontractors engaged by </t>
        </r>
        <r>
          <rPr>
            <b/>
            <i/>
            <sz val="10"/>
            <color indexed="12"/>
            <rFont val="Arial"/>
            <family val="2"/>
          </rPr>
          <t>Employer</t>
        </r>
        <r>
          <rPr>
            <b/>
            <sz val="10"/>
            <color indexed="12"/>
            <rFont val="Arial"/>
            <family val="2"/>
          </rPr>
          <t xml:space="preserve">, representing the information that is required by the Works Information in sufficient detail to enable the </t>
        </r>
        <r>
          <rPr>
            <b/>
            <i/>
            <sz val="10"/>
            <color indexed="12"/>
            <rFont val="Arial"/>
            <family val="2"/>
          </rPr>
          <t>Employer's</t>
        </r>
        <r>
          <rPr>
            <b/>
            <sz val="10"/>
            <color indexed="12"/>
            <rFont val="Arial"/>
            <family val="2"/>
          </rPr>
          <t xml:space="preserve"> Representative to assess the progress of the works at all times in comparison with the programme. Supervisor to be full time on site. Approval in writing to be obtained if supervisor to be dedicated to more than one site in the same area.</t>
        </r>
      </text>
    </comment>
    <comment ref="B20" authorId="0" shapeId="0" xr:uid="{00000000-0006-0000-0000-000002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obtain Standards and Specifications that are referred to in this Contract document but are not supplied in hard copy format by Eskom. He would also be responsible to provide the relevant sections of Standards and Specifications to his Subcontractors and ensure that they understand their own responsibility and comply fully .</t>
        </r>
      </text>
    </comment>
    <comment ref="B28" authorId="0" shapeId="0" xr:uid="{00000000-0006-0000-0000-000003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provide safe transport to his employees at, to and from the construction site in terms of the Construction Regulations </t>
        </r>
        <r>
          <rPr>
            <b/>
            <i/>
            <sz val="10"/>
            <color indexed="12"/>
            <rFont val="Arial"/>
            <family val="2"/>
          </rPr>
          <t>Clause 21 (2) (a) and (i) If tendered for proof to be provided by listing the vehicle registration number or rental agreement</t>
        </r>
      </text>
    </comment>
    <comment ref="D31" authorId="1" shapeId="0" xr:uid="{A9E4AFE7-C276-495E-8B39-34762B11C8D4}">
      <text>
        <r>
          <rPr>
            <b/>
            <sz val="9"/>
            <color indexed="81"/>
            <rFont val="Tahoma"/>
            <family val="2"/>
          </rPr>
          <t xml:space="preserve">Willington Morgan
</t>
        </r>
        <r>
          <rPr>
            <sz val="9"/>
            <color indexed="81"/>
            <rFont val="Tahoma"/>
            <family val="2"/>
          </rPr>
          <t xml:space="preserve">revised
</t>
        </r>
      </text>
    </comment>
    <comment ref="B57" authorId="0" shapeId="0" xr:uid="{882A40BB-1ED3-4D8A-B617-EBE37158F99F}">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appointees in terms of the OHS Act and Regulations i. e., qualified first aider, construction site Health and safety officer, incident / Accident investigator, if not part of the construction teams of the Contractor, and appointed full time for this purpose. The additional cost of their employment which can not be recovered through contract rates, should be allowed here. 
The Principal </t>
        </r>
        <r>
          <rPr>
            <b/>
            <i/>
            <sz val="10"/>
            <color indexed="12"/>
            <rFont val="Arial"/>
            <family val="2"/>
          </rPr>
          <t xml:space="preserve">Contractor </t>
        </r>
        <r>
          <rPr>
            <b/>
            <sz val="10"/>
            <color indexed="12"/>
            <rFont val="Arial"/>
            <family val="2"/>
          </rPr>
          <t xml:space="preserve">as well as his </t>
        </r>
        <r>
          <rPr>
            <b/>
            <i/>
            <sz val="10"/>
            <color indexed="12"/>
            <rFont val="Arial"/>
            <family val="2"/>
          </rPr>
          <t>Subcontractors</t>
        </r>
        <r>
          <rPr>
            <b/>
            <sz val="10"/>
            <color indexed="12"/>
            <rFont val="Arial"/>
            <family val="2"/>
          </rPr>
          <t xml:space="preserve"> should also be appointed in writing by the </t>
        </r>
        <r>
          <rPr>
            <b/>
            <i/>
            <sz val="10"/>
            <color indexed="12"/>
            <rFont val="Arial"/>
            <family val="2"/>
          </rPr>
          <t>Employer</t>
        </r>
        <r>
          <rPr>
            <b/>
            <sz val="10"/>
            <color indexed="12"/>
            <rFont val="Arial"/>
            <family val="2"/>
          </rPr>
          <t xml:space="preserve"> and be registered and in good standing with the Compensation fund.</t>
        </r>
      </text>
    </comment>
    <comment ref="B61" authorId="0" shapeId="0" xr:uid="{F61DF5A6-6E9C-4409-8419-FF4A233D31E5}">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cost to comply to any other requirement of the OHS Act, i.e., to notify the Department of Labour of the Construction project, time and cost to do and record daily Risk assessments.  </t>
        </r>
      </text>
    </comment>
    <comment ref="B62" authorId="0" shapeId="0" xr:uid="{4B93ABA6-A686-4BAE-B1FC-E794474B710D}">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cost to comply to any other requirement of the OHS Act, i.e., to notify the Department of Labour of the Construction project, time and cost to do and record daily Risk assessments.  </t>
        </r>
      </text>
    </comment>
    <comment ref="B85" authorId="0" shapeId="0" xr:uid="{00000000-0006-0000-0000-000006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 site office, suitable for regular site meetings, which must also serve as the office for the </t>
        </r>
        <r>
          <rPr>
            <b/>
            <i/>
            <sz val="10"/>
            <color indexed="12"/>
            <rFont val="Arial"/>
            <family val="2"/>
          </rPr>
          <t>Contractor's</t>
        </r>
        <r>
          <rPr>
            <b/>
            <sz val="10"/>
            <color indexed="12"/>
            <rFont val="Arial"/>
            <family val="2"/>
          </rPr>
          <t xml:space="preserve"> site supervisor. 
Adequate workspace must also be provided for the </t>
        </r>
        <r>
          <rPr>
            <b/>
            <i/>
            <sz val="10"/>
            <color indexed="12"/>
            <rFont val="Arial"/>
            <family val="2"/>
          </rPr>
          <t>Project Manager</t>
        </r>
        <r>
          <rPr>
            <b/>
            <sz val="10"/>
            <color indexed="12"/>
            <rFont val="Arial"/>
            <family val="2"/>
          </rPr>
          <t xml:space="preserve"> or his Representative, as well as a place of safekeeping for his site plans and documentation.</t>
        </r>
      </text>
    </comment>
    <comment ref="B86" authorId="0" shapeId="0" xr:uid="{00000000-0006-0000-0000-000007000000}">
      <text>
        <r>
          <rPr>
            <b/>
            <sz val="10"/>
            <color indexed="12"/>
            <rFont val="Arial"/>
            <family val="2"/>
          </rPr>
          <t xml:space="preserve">The cost to the </t>
        </r>
        <r>
          <rPr>
            <b/>
            <i/>
            <sz val="10"/>
            <color indexed="12"/>
            <rFont val="Arial"/>
            <family val="2"/>
          </rPr>
          <t xml:space="preserve">Contractor </t>
        </r>
        <r>
          <rPr>
            <b/>
            <sz val="10"/>
            <color indexed="12"/>
            <rFont val="Arial"/>
            <family val="2"/>
          </rPr>
          <t xml:space="preserve">to make provision for and to erect, alter as necessary, maintain, remove and make good on completion of the </t>
        </r>
        <r>
          <rPr>
            <b/>
            <i/>
            <sz val="10"/>
            <color indexed="12"/>
            <rFont val="Arial"/>
            <family val="2"/>
          </rPr>
          <t>Works</t>
        </r>
        <r>
          <rPr>
            <b/>
            <sz val="10"/>
            <color indexed="12"/>
            <rFont val="Arial"/>
            <family val="2"/>
          </rPr>
          <t xml:space="preserve"> suitable fencing with access gates, etc as necessary for the enclosure of the contractor's yard, all to the
satisfaction of the </t>
        </r>
        <r>
          <rPr>
            <b/>
            <i/>
            <sz val="10"/>
            <color indexed="12"/>
            <rFont val="Arial"/>
            <family val="2"/>
          </rPr>
          <t>Employer's</t>
        </r>
        <r>
          <rPr>
            <b/>
            <sz val="10"/>
            <color indexed="12"/>
            <rFont val="Arial"/>
            <family val="2"/>
          </rPr>
          <t xml:space="preserve"> Representative. If other suitable and safe storage facilities have already been provided, this item need not be priced.</t>
        </r>
      </text>
    </comment>
    <comment ref="B87" authorId="0" shapeId="0" xr:uid="{00000000-0006-0000-0000-000008000000}">
      <text>
        <r>
          <rPr>
            <b/>
            <sz val="10"/>
            <color indexed="12"/>
            <rFont val="Arial"/>
            <family val="2"/>
          </rPr>
          <t xml:space="preserve">The cost to the </t>
        </r>
        <r>
          <rPr>
            <b/>
            <i/>
            <sz val="10"/>
            <color indexed="12"/>
            <rFont val="Arial"/>
            <family val="2"/>
          </rPr>
          <t xml:space="preserve">Contractor </t>
        </r>
        <r>
          <rPr>
            <b/>
            <sz val="10"/>
            <color indexed="12"/>
            <rFont val="Arial"/>
            <family val="2"/>
          </rPr>
          <t>to make provision for the safe storage of material on site against theft as well as protection against  damage due to wind or weather.</t>
        </r>
      </text>
    </comment>
    <comment ref="B88" authorId="0" shapeId="0" xr:uid="{00000000-0006-0000-0000-000009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accommodation for his employees that are working on a site which is not close to their home base for an extended period.</t>
        </r>
      </text>
    </comment>
    <comment ref="B89" authorId="0" shapeId="0" xr:uid="{00000000-0006-0000-0000-00000A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accommodation for his employees that are working on a site which is not close to their home base for an extended period.</t>
        </r>
      </text>
    </comment>
    <comment ref="B90" authorId="0" shapeId="0" xr:uid="{00000000-0006-0000-0000-00000B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necessary Plant, Equipment and Tools for the execution of the </t>
        </r>
        <r>
          <rPr>
            <b/>
            <i/>
            <sz val="10"/>
            <color indexed="12"/>
            <rFont val="Arial"/>
            <family val="2"/>
          </rPr>
          <t>Works</t>
        </r>
        <r>
          <rPr>
            <b/>
            <sz val="10"/>
            <color indexed="12"/>
            <rFont val="Arial"/>
            <family val="2"/>
          </rPr>
          <t xml:space="preserve">, maintain it in a proper and safe working condition and remove on </t>
        </r>
        <r>
          <rPr>
            <b/>
            <i/>
            <sz val="10"/>
            <color indexed="12"/>
            <rFont val="Arial"/>
            <family val="2"/>
          </rPr>
          <t>Completion</t>
        </r>
        <r>
          <rPr>
            <b/>
            <sz val="10"/>
            <color indexed="12"/>
            <rFont val="Arial"/>
            <family val="2"/>
          </rPr>
          <t>.</t>
        </r>
      </text>
    </comment>
    <comment ref="B91" authorId="0" shapeId="0" xr:uid="{00000000-0006-0000-0000-00000C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and maintain in a thoroughly clean and tidy condition and remove on completion of the </t>
        </r>
        <r>
          <rPr>
            <b/>
            <i/>
            <sz val="10"/>
            <color indexed="12"/>
            <rFont val="Arial"/>
            <family val="2"/>
          </rPr>
          <t>Works,</t>
        </r>
        <r>
          <rPr>
            <b/>
            <sz val="10"/>
            <color indexed="12"/>
            <rFont val="Arial"/>
            <family val="2"/>
          </rPr>
          <t xml:space="preserve"> proper toilets for the use of the workmen</t>
        </r>
      </text>
    </comment>
    <comment ref="B92" authorId="0" shapeId="0" xr:uid="{00000000-0006-0000-0000-00000D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and maintain in a thoroughly clean and tidy condition and remove on completion of the </t>
        </r>
        <r>
          <rPr>
            <b/>
            <i/>
            <sz val="10"/>
            <color indexed="12"/>
            <rFont val="Arial"/>
            <family val="2"/>
          </rPr>
          <t>Works,</t>
        </r>
        <r>
          <rPr>
            <b/>
            <sz val="10"/>
            <color indexed="12"/>
            <rFont val="Arial"/>
            <family val="2"/>
          </rPr>
          <t xml:space="preserve"> proper toilets for the use of the workmen</t>
        </r>
      </text>
    </comment>
    <comment ref="B93" authorId="0" shapeId="0" xr:uid="{00000000-0006-0000-0000-00000E000000}">
      <text>
        <r>
          <rPr>
            <b/>
            <sz val="10"/>
            <color indexed="12"/>
            <rFont val="Arial"/>
            <family val="2"/>
          </rPr>
          <t xml:space="preserve">The cost to the </t>
        </r>
        <r>
          <rPr>
            <b/>
            <i/>
            <sz val="10"/>
            <color indexed="12"/>
            <rFont val="Arial"/>
            <family val="2"/>
          </rPr>
          <t xml:space="preserve">Contractor </t>
        </r>
        <r>
          <rPr>
            <b/>
            <sz val="10"/>
            <color indexed="12"/>
            <rFont val="Arial"/>
            <family val="2"/>
          </rPr>
          <t xml:space="preserve">to make provision for all water necessary for the execution of the </t>
        </r>
        <r>
          <rPr>
            <b/>
            <i/>
            <sz val="10"/>
            <color indexed="12"/>
            <rFont val="Arial"/>
            <family val="2"/>
          </rPr>
          <t>Works</t>
        </r>
        <r>
          <rPr>
            <b/>
            <sz val="10"/>
            <color indexed="12"/>
            <rFont val="Arial"/>
            <family val="2"/>
          </rPr>
          <t xml:space="preserve">, including all temporary plumbing, removing same and making good on </t>
        </r>
        <r>
          <rPr>
            <b/>
            <i/>
            <sz val="10"/>
            <color indexed="12"/>
            <rFont val="Arial"/>
            <family val="2"/>
          </rPr>
          <t>completion</t>
        </r>
        <r>
          <rPr>
            <b/>
            <sz val="10"/>
            <color indexed="12"/>
            <rFont val="Arial"/>
            <family val="2"/>
          </rPr>
          <t xml:space="preserve"> of the </t>
        </r>
        <r>
          <rPr>
            <b/>
            <i/>
            <sz val="10"/>
            <color indexed="12"/>
            <rFont val="Arial"/>
            <family val="2"/>
          </rPr>
          <t xml:space="preserve">Works. </t>
        </r>
        <r>
          <rPr>
            <b/>
            <sz val="10"/>
            <color indexed="12"/>
            <rFont val="Arial"/>
            <family val="2"/>
          </rPr>
          <t>Portable drinking water should also be made available for the workmen.</t>
        </r>
      </text>
    </comment>
    <comment ref="B94" authorId="0" shapeId="0" xr:uid="{00000000-0006-0000-0000-00000F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all electricity and artificial lighting necessary for the execution of the </t>
        </r>
        <r>
          <rPr>
            <b/>
            <i/>
            <sz val="10"/>
            <color indexed="12"/>
            <rFont val="Arial"/>
            <family val="2"/>
          </rPr>
          <t>Works</t>
        </r>
        <r>
          <rPr>
            <b/>
            <sz val="10"/>
            <color indexed="12"/>
            <rFont val="Arial"/>
            <family val="2"/>
          </rPr>
          <t xml:space="preserve">, including all temporary installation work, removing same and making good on </t>
        </r>
        <r>
          <rPr>
            <b/>
            <i/>
            <sz val="10"/>
            <color indexed="12"/>
            <rFont val="Arial"/>
            <family val="2"/>
          </rPr>
          <t>completion</t>
        </r>
        <r>
          <rPr>
            <b/>
            <sz val="10"/>
            <color indexed="12"/>
            <rFont val="Arial"/>
            <family val="2"/>
          </rPr>
          <t xml:space="preserve"> of the </t>
        </r>
        <r>
          <rPr>
            <b/>
            <i/>
            <sz val="10"/>
            <color indexed="12"/>
            <rFont val="Arial"/>
            <family val="2"/>
          </rPr>
          <t>Works</t>
        </r>
        <r>
          <rPr>
            <b/>
            <sz val="10"/>
            <color indexed="12"/>
            <rFont val="Arial"/>
            <family val="2"/>
          </rPr>
          <t>.</t>
        </r>
      </text>
    </comment>
    <comment ref="B95" authorId="0" shapeId="0" xr:uid="{00000000-0006-0000-0000-000010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and  to  maintain a proper telephone or cell phone communication system until </t>
        </r>
        <r>
          <rPr>
            <b/>
            <i/>
            <sz val="10"/>
            <color indexed="12"/>
            <rFont val="Arial"/>
            <family val="2"/>
          </rPr>
          <t>completion</t>
        </r>
        <r>
          <rPr>
            <b/>
            <sz val="10"/>
            <color indexed="12"/>
            <rFont val="Arial"/>
            <family val="2"/>
          </rPr>
          <t xml:space="preserve"> of the </t>
        </r>
        <r>
          <rPr>
            <b/>
            <i/>
            <sz val="10"/>
            <color indexed="12"/>
            <rFont val="Arial"/>
            <family val="2"/>
          </rPr>
          <t>Works.</t>
        </r>
      </text>
    </comment>
    <comment ref="B97" authorId="0" shapeId="0" xr:uid="{00000000-0006-0000-0000-000011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all appropriate measures for the general security of the </t>
        </r>
        <r>
          <rPr>
            <b/>
            <i/>
            <sz val="10"/>
            <color indexed="12"/>
            <rFont val="Arial"/>
            <family val="2"/>
          </rPr>
          <t>Works</t>
        </r>
        <r>
          <rPr>
            <b/>
            <sz val="10"/>
            <color indexed="12"/>
            <rFont val="Arial"/>
            <family val="2"/>
          </rPr>
          <t xml:space="preserve">. </t>
        </r>
      </text>
    </comment>
    <comment ref="D178" authorId="1" shapeId="0" xr:uid="{50790ED0-A239-44AA-8E5C-944EBDB88098}">
      <text>
        <r>
          <rPr>
            <b/>
            <sz val="9"/>
            <color indexed="81"/>
            <rFont val="Tahoma"/>
            <family val="2"/>
          </rPr>
          <t>Willington Morgan:</t>
        </r>
        <r>
          <rPr>
            <sz val="9"/>
            <color indexed="81"/>
            <rFont val="Tahoma"/>
            <family val="2"/>
          </rPr>
          <t xml:space="preserve">
change this qty because when we calculate it give us 35,35</t>
        </r>
      </text>
    </comment>
    <comment ref="F352" authorId="2" shapeId="0" xr:uid="{BD6E2223-FEAE-405D-A834-B57B6FFEAEEE}">
      <text>
        <r>
          <rPr>
            <b/>
            <sz val="9"/>
            <color indexed="81"/>
            <rFont val="Tahoma"/>
            <family val="2"/>
          </rPr>
          <t>Tshegofatso Moipolai:</t>
        </r>
        <r>
          <rPr>
            <sz val="9"/>
            <color indexed="81"/>
            <rFont val="Tahoma"/>
            <family val="2"/>
          </rPr>
          <t xml:space="preserve">
see cells d200</t>
        </r>
      </text>
    </comment>
  </commentList>
</comments>
</file>

<file path=xl/sharedStrings.xml><?xml version="1.0" encoding="utf-8"?>
<sst xmlns="http://schemas.openxmlformats.org/spreadsheetml/2006/main" count="1140" uniqueCount="481">
  <si>
    <t>2.1.1</t>
  </si>
  <si>
    <t>2.3.1</t>
  </si>
  <si>
    <t>2.3.2</t>
  </si>
  <si>
    <t>Safe handling and transport to stringing drum sites of phase conductor and shield wire:</t>
  </si>
  <si>
    <t>Safe handling and complete stringing of phase conductors and shield wires:</t>
  </si>
  <si>
    <t>9.1.1</t>
  </si>
  <si>
    <t>Complete erection of all structures:</t>
  </si>
  <si>
    <t>Phase conductor assemblies:</t>
  </si>
  <si>
    <t>Safe storage at delivery site, handling and transport to peg of all stay assemblies:</t>
  </si>
  <si>
    <t>drums</t>
  </si>
  <si>
    <t>TOTALS</t>
  </si>
  <si>
    <t>ITEM</t>
  </si>
  <si>
    <t>UNIT</t>
  </si>
  <si>
    <t>QTY</t>
  </si>
  <si>
    <t>RATE PRICE</t>
  </si>
  <si>
    <t>TENDER PRICE</t>
  </si>
  <si>
    <t>sum</t>
  </si>
  <si>
    <t>m</t>
  </si>
  <si>
    <t>ea</t>
  </si>
  <si>
    <t>km</t>
  </si>
  <si>
    <t>SUMMARY</t>
  </si>
  <si>
    <t>ACTIVITY STAGE</t>
  </si>
  <si>
    <t>PROJECT TOTAL (Excluding VAT)</t>
  </si>
  <si>
    <t>PROJECT TOTAL (Including VAT)</t>
  </si>
  <si>
    <t>Sub-total</t>
  </si>
  <si>
    <t>SUB-TOTAL</t>
  </si>
  <si>
    <t>1.1.1</t>
  </si>
  <si>
    <t>1.1.2</t>
  </si>
  <si>
    <t>1.2.1</t>
  </si>
  <si>
    <t>1.3.1</t>
  </si>
  <si>
    <t>1.3.2</t>
  </si>
  <si>
    <t>1.4.1</t>
  </si>
  <si>
    <t>9.2.1</t>
  </si>
  <si>
    <t>2.2.1</t>
  </si>
  <si>
    <t>9.1.2</t>
  </si>
  <si>
    <t>9.2.2</t>
  </si>
  <si>
    <t>wks</t>
  </si>
  <si>
    <t>Construction Completion Date:</t>
  </si>
  <si>
    <t>a)  Outages</t>
  </si>
  <si>
    <t>b)  Programme and Planning</t>
  </si>
  <si>
    <t>w/ends</t>
  </si>
  <si>
    <t>b)  Contractual requirements i.e., insurance’s, statutory contributions, etc.</t>
  </si>
  <si>
    <t>c)  Material Surety Bond</t>
  </si>
  <si>
    <t>d)  Off-site staff &amp; overhead costs</t>
  </si>
  <si>
    <t>- Hard hats</t>
  </si>
  <si>
    <t>- Safety goggles or shields</t>
  </si>
  <si>
    <t>- Gloves</t>
  </si>
  <si>
    <t>- Safety shoes</t>
  </si>
  <si>
    <t>- Overalls</t>
  </si>
  <si>
    <t>- Fall Arrest System</t>
  </si>
  <si>
    <t>days</t>
  </si>
  <si>
    <t>b)  Testing and calibration of compression and pulling equipment</t>
  </si>
  <si>
    <t>e)  Health &amp; Safety Training</t>
  </si>
  <si>
    <t>f)  First Aid</t>
  </si>
  <si>
    <t>a)  Compliance with environmental legislation as well as environmental specifications included in or referred to in this document</t>
  </si>
  <si>
    <t xml:space="preserve">l)  Site Supervision </t>
  </si>
  <si>
    <t>m)  Site Security (24/7)</t>
  </si>
  <si>
    <t>a)  Personal Protective Equipment:</t>
  </si>
  <si>
    <t>2.1.2</t>
  </si>
  <si>
    <t>2.2.2</t>
  </si>
  <si>
    <t>2.2.3</t>
  </si>
  <si>
    <t>2.4.1</t>
  </si>
  <si>
    <t>2.4.2</t>
  </si>
  <si>
    <t>f)  Provision of all  Standards and Specifications</t>
  </si>
  <si>
    <t>Specify:</t>
  </si>
  <si>
    <t>d)  Other daily rate time related charges, required for the successful completion of this project</t>
  </si>
  <si>
    <t xml:space="preserve">Excavating and backfilling of soil profile test holes for structure foundation soil type nominations </t>
  </si>
  <si>
    <t>Lay-out at peg and complete assembly of structures:</t>
  </si>
  <si>
    <t>c)   Pre-tension all permanent stays</t>
  </si>
  <si>
    <t>ACTIVITY DESCRIPTION</t>
  </si>
  <si>
    <t>Safe handling and dressing of structures with "Phase conductor assemblies":</t>
  </si>
  <si>
    <t>9.1.3</t>
  </si>
  <si>
    <t>9.3.1</t>
  </si>
  <si>
    <t>9.3.2</t>
  </si>
  <si>
    <t>9.3.3</t>
  </si>
  <si>
    <t>Safe handling and complete stringing of phase conductor and shield wire closing spans:</t>
  </si>
  <si>
    <t>Fixed charge items:</t>
  </si>
  <si>
    <t>Time related items:</t>
  </si>
  <si>
    <t>Removal of all access indicators and notice boards</t>
  </si>
  <si>
    <t>Assistance in test and commissioning of the power line</t>
  </si>
  <si>
    <t>Clearing of site, removal of site office, stores, rubbish, excess construction material and re-instatement of construction camp and material yard</t>
  </si>
  <si>
    <t xml:space="preserve">Specify:   </t>
  </si>
  <si>
    <t>Vehicle type:</t>
  </si>
  <si>
    <t>Registration no:</t>
  </si>
  <si>
    <t>CONTACT No:</t>
  </si>
  <si>
    <t xml:space="preserve">NAME:                                                         SURNAME:                                                                                                                                         </t>
  </si>
  <si>
    <t xml:space="preserve">b)  Allowance for environmental risks and reporting of environmental incidents </t>
  </si>
  <si>
    <t>c)  Waste Disposal</t>
  </si>
  <si>
    <t>Closure of all temporary construction roads, where required</t>
  </si>
  <si>
    <t>2.6.1</t>
  </si>
  <si>
    <t>2.6.2</t>
  </si>
  <si>
    <t>2.6.3</t>
  </si>
  <si>
    <t>2.6.4</t>
  </si>
  <si>
    <t>2.6.5</t>
  </si>
  <si>
    <t>2.6.6</t>
  </si>
  <si>
    <t>2.6.7</t>
  </si>
  <si>
    <t>2.6.8</t>
  </si>
  <si>
    <t>2.6.9</t>
  </si>
  <si>
    <r>
      <t>m</t>
    </r>
    <r>
      <rPr>
        <vertAlign val="superscript"/>
        <sz val="10"/>
        <rFont val="Arial"/>
        <family val="2"/>
      </rPr>
      <t>3</t>
    </r>
  </si>
  <si>
    <r>
      <t xml:space="preserve">Supply and transport to site of miscellaneous </t>
    </r>
    <r>
      <rPr>
        <b/>
        <sz val="11"/>
        <color indexed="10"/>
        <rFont val="Arial"/>
        <family val="2"/>
      </rPr>
      <t>"Phase conductor stringing hardware"</t>
    </r>
    <r>
      <rPr>
        <b/>
        <sz val="11"/>
        <rFont val="Arial"/>
        <family val="2"/>
      </rPr>
      <t>:</t>
    </r>
  </si>
  <si>
    <r>
      <t xml:space="preserve">Safe storage, handling and transport to peg of miscellaneous </t>
    </r>
    <r>
      <rPr>
        <b/>
        <sz val="11"/>
        <color indexed="10"/>
        <rFont val="Arial"/>
        <family val="2"/>
      </rPr>
      <t>"Phase conductor stringing hardware"</t>
    </r>
    <r>
      <rPr>
        <b/>
        <sz val="11"/>
        <rFont val="Arial"/>
        <family val="2"/>
      </rPr>
      <t>:</t>
    </r>
  </si>
  <si>
    <r>
      <t>a)  Supply and erect temporary "</t>
    </r>
    <r>
      <rPr>
        <b/>
        <sz val="10"/>
        <color indexed="10"/>
        <rFont val="Arial"/>
        <family val="2"/>
      </rPr>
      <t>Goal-post supports</t>
    </r>
    <r>
      <rPr>
        <sz val="10"/>
        <rFont val="Arial"/>
        <family val="2"/>
      </rPr>
      <t xml:space="preserve">" for complete crossing over minor proclaimed roads, including dismantling and removal after completion </t>
    </r>
  </si>
  <si>
    <r>
      <t>b)  Supply and erect temporary "</t>
    </r>
    <r>
      <rPr>
        <b/>
        <sz val="10"/>
        <color indexed="10"/>
        <rFont val="Arial"/>
        <family val="2"/>
      </rPr>
      <t>Goal-post supports</t>
    </r>
    <r>
      <rPr>
        <sz val="10"/>
        <rFont val="Arial"/>
        <family val="2"/>
      </rPr>
      <t xml:space="preserve">" for complete crossing over distribution power lines, including dismantling and removal after completion </t>
    </r>
  </si>
  <si>
    <r>
      <t>c)  Supply and erect temporary "</t>
    </r>
    <r>
      <rPr>
        <b/>
        <sz val="10"/>
        <color indexed="10"/>
        <rFont val="Arial"/>
        <family val="2"/>
      </rPr>
      <t>Goal-post supports</t>
    </r>
    <r>
      <rPr>
        <sz val="10"/>
        <rFont val="Arial"/>
        <family val="2"/>
      </rPr>
      <t xml:space="preserve">" for complete crossing over Telkom telephone lines, including dismantling and removal after completion </t>
    </r>
  </si>
  <si>
    <r>
      <t xml:space="preserve">Completion and submission of all </t>
    </r>
    <r>
      <rPr>
        <b/>
        <sz val="10"/>
        <color indexed="10"/>
        <rFont val="Arial"/>
        <family val="2"/>
      </rPr>
      <t>"Quality Inspection &amp; Defect Correction"</t>
    </r>
    <r>
      <rPr>
        <sz val="10"/>
        <rFont val="Arial"/>
        <family val="2"/>
      </rPr>
      <t xml:space="preserve"> sheets for </t>
    </r>
    <r>
      <rPr>
        <b/>
        <sz val="10"/>
        <rFont val="Arial"/>
        <family val="2"/>
      </rPr>
      <t>'Handing Over'</t>
    </r>
    <r>
      <rPr>
        <sz val="10"/>
        <rFont val="Arial"/>
        <family val="2"/>
      </rPr>
      <t xml:space="preserve"> documentation</t>
    </r>
  </si>
  <si>
    <r>
      <t xml:space="preserve">Completion and submission of all </t>
    </r>
    <r>
      <rPr>
        <b/>
        <sz val="10"/>
        <color indexed="10"/>
        <rFont val="Arial"/>
        <family val="2"/>
      </rPr>
      <t>"Phase conductor jumper and Crossing clearance"</t>
    </r>
    <r>
      <rPr>
        <sz val="10"/>
        <rFont val="Arial"/>
        <family val="2"/>
      </rPr>
      <t xml:space="preserve"> records</t>
    </r>
  </si>
  <si>
    <r>
      <t xml:space="preserve">Preparation of all </t>
    </r>
    <r>
      <rPr>
        <b/>
        <sz val="10"/>
        <color indexed="10"/>
        <rFont val="Arial"/>
        <family val="2"/>
      </rPr>
      <t>"As Built" drawings and "Line Data" sheets</t>
    </r>
  </si>
  <si>
    <r>
      <t>e)  Additional provision to conduct a planned outage inclusive of all transport, labour and material (</t>
    </r>
    <r>
      <rPr>
        <b/>
        <sz val="10"/>
        <color indexed="10"/>
        <rFont val="Arial"/>
        <family val="2"/>
      </rPr>
      <t>To be re-measured at completion</t>
    </r>
    <r>
      <rPr>
        <sz val="10"/>
        <rFont val="Arial"/>
        <family val="2"/>
      </rPr>
      <t>)</t>
    </r>
  </si>
  <si>
    <r>
      <t>g)  Completion and submission of the "</t>
    </r>
    <r>
      <rPr>
        <b/>
        <sz val="10"/>
        <color indexed="10"/>
        <rFont val="Arial"/>
        <family val="2"/>
      </rPr>
      <t>Expanded Public Works Programme Report</t>
    </r>
    <r>
      <rPr>
        <sz val="10"/>
        <rFont val="Arial"/>
        <family val="2"/>
      </rPr>
      <t>"</t>
    </r>
  </si>
  <si>
    <r>
      <t>d)  Compile, use and maintain the "</t>
    </r>
    <r>
      <rPr>
        <b/>
        <sz val="10"/>
        <color indexed="10"/>
        <rFont val="Arial"/>
        <family val="2"/>
      </rPr>
      <t>Environmental Incident Register</t>
    </r>
    <r>
      <rPr>
        <sz val="10"/>
        <rFont val="Arial"/>
        <family val="2"/>
      </rPr>
      <t>" on site</t>
    </r>
  </si>
  <si>
    <r>
      <t>g)  Compile, use and maintain "</t>
    </r>
    <r>
      <rPr>
        <b/>
        <sz val="10"/>
        <color indexed="10"/>
        <rFont val="Arial"/>
        <family val="2"/>
      </rPr>
      <t>Construction Method Statements</t>
    </r>
    <r>
      <rPr>
        <sz val="10"/>
        <rFont val="Arial"/>
        <family val="2"/>
      </rPr>
      <t>" for all specified activities to be executed on site</t>
    </r>
  </si>
  <si>
    <r>
      <t xml:space="preserve">Complete Supply and Transport of </t>
    </r>
    <r>
      <rPr>
        <b/>
        <sz val="10"/>
        <color indexed="10"/>
        <rFont val="Arial"/>
        <family val="2"/>
      </rPr>
      <t>new 4,5m wide game fence</t>
    </r>
    <r>
      <rPr>
        <sz val="10"/>
        <rFont val="Arial"/>
        <family val="2"/>
      </rPr>
      <t xml:space="preserve"> servitude gates</t>
    </r>
    <r>
      <rPr>
        <b/>
        <sz val="10"/>
        <color indexed="10"/>
        <rFont val="Arial"/>
        <family val="2"/>
      </rPr>
      <t>, dwg: D-FS-13409 Rev. 1  Sht. 1 - 5 (Item subjected to re-measurement)</t>
    </r>
  </si>
  <si>
    <r>
      <t>Complete dismantling and removal from site of existing servitude/access gates</t>
    </r>
    <r>
      <rPr>
        <b/>
        <sz val="10"/>
        <color indexed="10"/>
        <rFont val="Arial"/>
        <family val="2"/>
      </rPr>
      <t xml:space="preserve"> (Item subjected to re-measurement)</t>
    </r>
  </si>
  <si>
    <r>
      <t xml:space="preserve">Setting-out and complete re-installation of </t>
    </r>
    <r>
      <rPr>
        <b/>
        <sz val="10"/>
        <color indexed="10"/>
        <rFont val="Arial"/>
        <family val="2"/>
      </rPr>
      <t>new Standard 4,5m wide game</t>
    </r>
    <r>
      <rPr>
        <sz val="10"/>
        <rFont val="Arial"/>
        <family val="2"/>
      </rPr>
      <t xml:space="preserve"> fence servitude/access gates</t>
    </r>
    <r>
      <rPr>
        <b/>
        <sz val="10"/>
        <color indexed="10"/>
        <rFont val="Arial"/>
        <family val="2"/>
      </rPr>
      <t>, dwg: D-FS-13409 Rev. 1  Sht. 1 - 5 (Item subjected to re-measurement)</t>
    </r>
  </si>
  <si>
    <r>
      <t xml:space="preserve">Use and maintenance of private access roads for construction purposes </t>
    </r>
    <r>
      <rPr>
        <b/>
        <sz val="10"/>
        <color indexed="10"/>
        <rFont val="Arial"/>
        <family val="2"/>
      </rPr>
      <t>(Item subjected to re-measurement)</t>
    </r>
  </si>
  <si>
    <r>
      <t xml:space="preserve">Establishment, use and maintenance of construction access on the power line servitude </t>
    </r>
    <r>
      <rPr>
        <b/>
        <sz val="10"/>
        <color indexed="10"/>
        <rFont val="Arial"/>
        <family val="2"/>
      </rPr>
      <t>(Item subjected to re-measurement)</t>
    </r>
  </si>
  <si>
    <r>
      <t>Complete construction of erosion protection measures as instructed by the Eskom Clerk of Works</t>
    </r>
    <r>
      <rPr>
        <b/>
        <sz val="10"/>
        <color indexed="10"/>
        <rFont val="Arial"/>
        <family val="2"/>
      </rPr>
      <t xml:space="preserve"> (Item subjected to re-measurement)</t>
    </r>
  </si>
  <si>
    <r>
      <t xml:space="preserve">Locating and mark all endangered tree positions, where permits for cutting are required.  </t>
    </r>
    <r>
      <rPr>
        <b/>
        <sz val="10"/>
        <color indexed="10"/>
        <rFont val="Arial"/>
        <family val="2"/>
      </rPr>
      <t>(Item subjected to re-measurement)</t>
    </r>
  </si>
  <si>
    <r>
      <t xml:space="preserve">Obtaining of special permits for the cutting of endangered trees and shrubs </t>
    </r>
    <r>
      <rPr>
        <b/>
        <sz val="10"/>
        <color indexed="10"/>
        <rFont val="Arial"/>
        <family val="2"/>
      </rPr>
      <t>(Item subjected to re-measurement)</t>
    </r>
  </si>
  <si>
    <r>
      <t>Cut and chemically treat larger trees with</t>
    </r>
    <r>
      <rPr>
        <b/>
        <sz val="10"/>
        <color indexed="10"/>
        <rFont val="Arial"/>
        <family val="2"/>
      </rPr>
      <t xml:space="preserve"> trunk diameters 250-500mm - Tree trunk and branches to be cut in pieces not exceeding 3,0m in length (Item subjected to re-measurement)</t>
    </r>
  </si>
  <si>
    <r>
      <t>Cut and chemically treat large trees with</t>
    </r>
    <r>
      <rPr>
        <b/>
        <sz val="10"/>
        <color indexed="10"/>
        <rFont val="Arial"/>
        <family val="2"/>
      </rPr>
      <t xml:space="preserve"> trunk diameters 500-750mm - Tree trunk and branches to be cut in pieces not exceeding 3,0m in length (Item subjected to re-measurement)</t>
    </r>
  </si>
  <si>
    <r>
      <t>Cut and chemically treat large trees with</t>
    </r>
    <r>
      <rPr>
        <b/>
        <sz val="10"/>
        <color indexed="10"/>
        <rFont val="Arial"/>
        <family val="2"/>
      </rPr>
      <t xml:space="preserve"> trunk diameters 750-1250mm - Tree trunk and branches to be cut in pieces not exceeding 3,0m in length (Item subjected to re-measurement)</t>
    </r>
  </si>
  <si>
    <r>
      <t xml:space="preserve">Replacement of endangered felled trees at allocated positions, where required   </t>
    </r>
    <r>
      <rPr>
        <b/>
        <sz val="10"/>
        <color indexed="10"/>
        <rFont val="Arial"/>
        <family val="2"/>
      </rPr>
      <t>(Item subjected to re-measurement)</t>
    </r>
  </si>
  <si>
    <r>
      <t xml:space="preserve">Cut and chemically treat </t>
    </r>
    <r>
      <rPr>
        <b/>
        <sz val="10"/>
        <color indexed="10"/>
        <rFont val="Arial"/>
        <family val="2"/>
      </rPr>
      <t>scattered</t>
    </r>
    <r>
      <rPr>
        <sz val="10"/>
        <rFont val="Arial"/>
        <family val="2"/>
      </rPr>
      <t xml:space="preserve"> bush &amp; shrubs</t>
    </r>
    <r>
      <rPr>
        <b/>
        <sz val="10"/>
        <color indexed="10"/>
        <rFont val="Arial"/>
        <family val="2"/>
      </rPr>
      <t xml:space="preserve"> min. 10,0m wide</t>
    </r>
    <r>
      <rPr>
        <sz val="10"/>
        <rFont val="Arial"/>
        <family val="2"/>
      </rPr>
      <t xml:space="preserve"> strip   </t>
    </r>
    <r>
      <rPr>
        <b/>
        <sz val="10"/>
        <color indexed="10"/>
        <rFont val="Arial"/>
        <family val="2"/>
      </rPr>
      <t>(Item subjected to re-measurement)</t>
    </r>
  </si>
  <si>
    <r>
      <t>Cut and chemically treat</t>
    </r>
    <r>
      <rPr>
        <b/>
        <sz val="10"/>
        <color indexed="10"/>
        <rFont val="Arial"/>
        <family val="2"/>
      </rPr>
      <t xml:space="preserve"> dense</t>
    </r>
    <r>
      <rPr>
        <sz val="10"/>
        <rFont val="Arial"/>
        <family val="2"/>
      </rPr>
      <t xml:space="preserve"> bush &amp; shrubs</t>
    </r>
    <r>
      <rPr>
        <b/>
        <sz val="10"/>
        <color indexed="10"/>
        <rFont val="Arial"/>
        <family val="2"/>
      </rPr>
      <t xml:space="preserve"> min. 10,0m wide</t>
    </r>
    <r>
      <rPr>
        <sz val="10"/>
        <rFont val="Arial"/>
        <family val="2"/>
      </rPr>
      <t xml:space="preserve"> strip   </t>
    </r>
    <r>
      <rPr>
        <b/>
        <sz val="10"/>
        <color indexed="10"/>
        <rFont val="Arial"/>
        <family val="2"/>
      </rPr>
      <t>(Item subjected to re-measurement)</t>
    </r>
  </si>
  <si>
    <r>
      <t xml:space="preserve">Cutting and chemically treat bush &amp; shrubs at </t>
    </r>
    <r>
      <rPr>
        <b/>
        <sz val="10"/>
        <color indexed="10"/>
        <rFont val="Arial"/>
        <family val="2"/>
      </rPr>
      <t>radius 22m circles</t>
    </r>
    <r>
      <rPr>
        <sz val="10"/>
        <rFont val="Arial"/>
        <family val="2"/>
      </rPr>
      <t xml:space="preserve"> at large foot print structure sites   </t>
    </r>
    <r>
      <rPr>
        <b/>
        <sz val="10"/>
        <color indexed="10"/>
        <rFont val="Arial"/>
        <family val="2"/>
      </rPr>
      <t>(Item subjected to re-measurement)</t>
    </r>
  </si>
  <si>
    <r>
      <t>c)  Compliance with</t>
    </r>
    <r>
      <rPr>
        <b/>
        <sz val="10"/>
        <rFont val="Arial"/>
        <family val="2"/>
      </rPr>
      <t xml:space="preserve"> </t>
    </r>
    <r>
      <rPr>
        <b/>
        <sz val="10"/>
        <color indexed="10"/>
        <rFont val="Arial"/>
        <family val="2"/>
      </rPr>
      <t>Safety Plan &amp; Safety File</t>
    </r>
  </si>
  <si>
    <r>
      <t xml:space="preserve">d)  Statutory Health &amp; Safety appointments in terms of the </t>
    </r>
    <r>
      <rPr>
        <b/>
        <sz val="10"/>
        <color indexed="10"/>
        <rFont val="Arial"/>
        <family val="2"/>
      </rPr>
      <t>OHS Act and Regulations</t>
    </r>
  </si>
  <si>
    <r>
      <t xml:space="preserve">Activity Stage 2:   </t>
    </r>
    <r>
      <rPr>
        <b/>
        <sz val="12"/>
        <rFont val="Arial"/>
        <family val="2"/>
      </rPr>
      <t>Establish construction access</t>
    </r>
  </si>
  <si>
    <r>
      <t xml:space="preserve"> Supply and transport of new power line servitude gates - </t>
    </r>
    <r>
      <rPr>
        <b/>
        <sz val="11"/>
        <color indexed="10"/>
        <rFont val="Arial"/>
        <family val="2"/>
      </rPr>
      <t>PART C3.3: Activity Stage 2.1</t>
    </r>
  </si>
  <si>
    <r>
      <t xml:space="preserve">Activity Stage 1:   </t>
    </r>
    <r>
      <rPr>
        <b/>
        <sz val="12"/>
        <color indexed="8"/>
        <rFont val="Arial"/>
        <family val="2"/>
      </rPr>
      <t>Preliminary &amp; General, Environmental, Health &amp; Safety  and Site establishment</t>
    </r>
  </si>
  <si>
    <r>
      <t xml:space="preserve">Preliminary &amp; General cost - </t>
    </r>
    <r>
      <rPr>
        <b/>
        <sz val="11"/>
        <color indexed="10"/>
        <rFont val="Arial"/>
        <family val="2"/>
      </rPr>
      <t>PART C3.3: Activity Stage 1.1</t>
    </r>
  </si>
  <si>
    <r>
      <t xml:space="preserve">For Detail Technical Specifications and Scope of Work refer to </t>
    </r>
    <r>
      <rPr>
        <b/>
        <sz val="12"/>
        <color indexed="10"/>
        <rFont val="Arial"/>
        <family val="2"/>
      </rPr>
      <t>PART C3.3</t>
    </r>
  </si>
  <si>
    <t>All items measured in the "Schedule of Prices" and to be priced as accurate possible.</t>
  </si>
  <si>
    <r>
      <rPr>
        <i/>
        <sz val="10"/>
        <rFont val="Arial"/>
        <family val="2"/>
      </rPr>
      <t>Contractor</t>
    </r>
    <r>
      <rPr>
        <sz val="10"/>
        <rFont val="Arial"/>
        <family val="2"/>
      </rPr>
      <t xml:space="preserve"> must allow for the preparation of a detailed programme reflecting the outage dates</t>
    </r>
  </si>
  <si>
    <r>
      <t xml:space="preserve">Environmental requirements - </t>
    </r>
    <r>
      <rPr>
        <b/>
        <sz val="11"/>
        <color indexed="10"/>
        <rFont val="Arial"/>
        <family val="2"/>
      </rPr>
      <t>PART C3.3: Activity Stage 1.2</t>
    </r>
  </si>
  <si>
    <r>
      <t xml:space="preserve">Health and Safety requirements (34-333) - </t>
    </r>
    <r>
      <rPr>
        <b/>
        <sz val="11"/>
        <color indexed="10"/>
        <rFont val="Arial"/>
        <family val="2"/>
      </rPr>
      <t>PART C3.3: Activity Stage 1.3</t>
    </r>
  </si>
  <si>
    <r>
      <t xml:space="preserve">Site establishment - </t>
    </r>
    <r>
      <rPr>
        <b/>
        <sz val="11"/>
        <color indexed="10"/>
        <rFont val="Arial"/>
        <family val="2"/>
      </rPr>
      <t>PART C3.3: Activity Stage 1.4</t>
    </r>
  </si>
  <si>
    <r>
      <t xml:space="preserve">TOTAL </t>
    </r>
    <r>
      <rPr>
        <b/>
        <sz val="12"/>
        <color indexed="10"/>
        <rFont val="Arial"/>
        <family val="2"/>
      </rPr>
      <t>Activity Stage 1</t>
    </r>
    <r>
      <rPr>
        <b/>
        <sz val="12"/>
        <color indexed="14"/>
        <rFont val="Arial"/>
        <family val="2"/>
      </rPr>
      <t xml:space="preserve"> CARRIED FORWARD TO SUMMARY</t>
    </r>
  </si>
  <si>
    <r>
      <rPr>
        <sz val="10"/>
        <rFont val="Arial"/>
        <family val="2"/>
      </rPr>
      <t xml:space="preserve">a)   Management &amp; Programme for the </t>
    </r>
    <r>
      <rPr>
        <i/>
        <sz val="10"/>
        <rFont val="Arial"/>
        <family val="2"/>
      </rPr>
      <t>Works</t>
    </r>
    <r>
      <rPr>
        <sz val="10"/>
        <rFont val="Arial"/>
        <family val="2"/>
      </rPr>
      <t xml:space="preserve"> (Appointment of a </t>
    </r>
    <r>
      <rPr>
        <i/>
        <sz val="10"/>
        <rFont val="Arial"/>
        <family val="2"/>
      </rPr>
      <t>Supervisor</t>
    </r>
    <r>
      <rPr>
        <sz val="10"/>
        <rFont val="Arial"/>
        <family val="2"/>
      </rPr>
      <t>)</t>
    </r>
    <r>
      <rPr>
        <b/>
        <sz val="10"/>
        <rFont val="Arial"/>
        <family val="2"/>
      </rPr>
      <t xml:space="preserve"> </t>
    </r>
    <r>
      <rPr>
        <b/>
        <sz val="10"/>
        <color indexed="10"/>
        <rFont val="Arial"/>
        <family val="2"/>
      </rPr>
      <t xml:space="preserve">(Compulsory to list the name of supervisor for the duration of contract in Part 3, paragraph 4)   List name of appointed </t>
    </r>
    <r>
      <rPr>
        <b/>
        <i/>
        <sz val="10"/>
        <color indexed="10"/>
        <rFont val="Arial"/>
        <family val="2"/>
      </rPr>
      <t>Site Supervisor</t>
    </r>
    <r>
      <rPr>
        <b/>
        <sz val="10"/>
        <color indexed="10"/>
        <rFont val="Arial"/>
        <family val="2"/>
      </rPr>
      <t xml:space="preserve"> below:</t>
    </r>
  </si>
  <si>
    <r>
      <rPr>
        <i/>
        <sz val="10"/>
        <rFont val="Arial"/>
        <family val="2"/>
      </rPr>
      <t>Contractor</t>
    </r>
    <r>
      <rPr>
        <sz val="10"/>
        <rFont val="Arial"/>
        <family val="2"/>
      </rPr>
      <t xml:space="preserve"> must allow for work being done during outages on weekends</t>
    </r>
  </si>
  <si>
    <r>
      <t xml:space="preserve">a)  Complete </t>
    </r>
    <r>
      <rPr>
        <sz val="10"/>
        <color indexed="10"/>
        <rFont val="Arial"/>
        <family val="2"/>
      </rPr>
      <t>"Health and Safety Plan"</t>
    </r>
    <r>
      <rPr>
        <sz val="10"/>
        <rFont val="Arial"/>
        <family val="2"/>
      </rPr>
      <t xml:space="preserve"> to be submitted by the </t>
    </r>
    <r>
      <rPr>
        <i/>
        <sz val="10"/>
        <rFont val="Arial"/>
        <family val="2"/>
      </rPr>
      <t>Contractor</t>
    </r>
  </si>
  <si>
    <r>
      <t xml:space="preserve">n)  All unforeseen items deemed necessary by the </t>
    </r>
    <r>
      <rPr>
        <i/>
        <sz val="10"/>
        <rFont val="Arial"/>
        <family val="2"/>
      </rPr>
      <t>Contractor</t>
    </r>
    <r>
      <rPr>
        <sz val="10"/>
        <rFont val="Arial"/>
        <family val="2"/>
      </rPr>
      <t xml:space="preserve"> for the successful establishing of the construction site (Item subjected to re-measurement)</t>
    </r>
  </si>
  <si>
    <r>
      <t xml:space="preserve">Complete replacement of existing power line servitude gates - </t>
    </r>
    <r>
      <rPr>
        <b/>
        <sz val="11"/>
        <color indexed="10"/>
        <rFont val="Arial"/>
        <family val="2"/>
      </rPr>
      <t>PART C3.3: Activity Stage 2.2</t>
    </r>
  </si>
  <si>
    <r>
      <t xml:space="preserve">Complete installation of new power line servitude gates - </t>
    </r>
    <r>
      <rPr>
        <b/>
        <sz val="11"/>
        <color indexed="10"/>
        <rFont val="Arial"/>
        <family val="2"/>
      </rPr>
      <t>PART C3.3: Activity Stage 2.3</t>
    </r>
  </si>
  <si>
    <r>
      <t xml:space="preserve">Complete establishment of proper construction access  - </t>
    </r>
    <r>
      <rPr>
        <b/>
        <sz val="11"/>
        <color indexed="10"/>
        <rFont val="Arial"/>
        <family val="2"/>
      </rPr>
      <t>PART C3.3: Activity Stage 2.4</t>
    </r>
  </si>
  <si>
    <r>
      <t xml:space="preserve">Closure of construction access  - </t>
    </r>
    <r>
      <rPr>
        <b/>
        <sz val="11"/>
        <color indexed="10"/>
        <rFont val="Arial"/>
        <family val="2"/>
      </rPr>
      <t>PART C3.3: Activity Stage 2.5</t>
    </r>
  </si>
  <si>
    <r>
      <t xml:space="preserve">Bush clearing and cutting of trees - </t>
    </r>
    <r>
      <rPr>
        <b/>
        <sz val="11"/>
        <color indexed="10"/>
        <rFont val="Arial"/>
        <family val="2"/>
      </rPr>
      <t>PART C3.3: Activity Stage 2.6</t>
    </r>
  </si>
  <si>
    <r>
      <t xml:space="preserve">TOTAL </t>
    </r>
    <r>
      <rPr>
        <b/>
        <sz val="12"/>
        <color indexed="10"/>
        <rFont val="Arial"/>
        <family val="2"/>
      </rPr>
      <t>Activity Stage 2</t>
    </r>
    <r>
      <rPr>
        <b/>
        <sz val="12"/>
        <color indexed="14"/>
        <rFont val="Arial"/>
        <family val="2"/>
      </rPr>
      <t xml:space="preserve"> CARRIED FORWARD TO SUMMARY</t>
    </r>
  </si>
  <si>
    <r>
      <t xml:space="preserve">TOTAL </t>
    </r>
    <r>
      <rPr>
        <b/>
        <sz val="12"/>
        <color indexed="10"/>
        <rFont val="Arial"/>
        <family val="2"/>
      </rPr>
      <t>Activity Stage 4</t>
    </r>
    <r>
      <rPr>
        <b/>
        <sz val="12"/>
        <color indexed="14"/>
        <rFont val="Arial"/>
        <family val="2"/>
      </rPr>
      <t xml:space="preserve"> CARRIED FORWARD TO SUMMARY</t>
    </r>
  </si>
  <si>
    <r>
      <t xml:space="preserve">TOTAL </t>
    </r>
    <r>
      <rPr>
        <b/>
        <sz val="12"/>
        <color indexed="10"/>
        <rFont val="Arial"/>
        <family val="2"/>
      </rPr>
      <t>Activity Stage 5</t>
    </r>
    <r>
      <rPr>
        <b/>
        <sz val="12"/>
        <color indexed="14"/>
        <rFont val="Arial"/>
        <family val="2"/>
      </rPr>
      <t xml:space="preserve"> CARRIED FORWARD TO SUMMARY</t>
    </r>
  </si>
  <si>
    <r>
      <t xml:space="preserve">TOTAL </t>
    </r>
    <r>
      <rPr>
        <b/>
        <sz val="12"/>
        <color indexed="10"/>
        <rFont val="Arial"/>
        <family val="2"/>
      </rPr>
      <t>Activity Stage 9</t>
    </r>
    <r>
      <rPr>
        <b/>
        <sz val="12"/>
        <color indexed="14"/>
        <rFont val="Arial"/>
        <family val="2"/>
      </rPr>
      <t xml:space="preserve"> CARRIED FORWARD TO SUMMARY</t>
    </r>
  </si>
  <si>
    <t>Closure of all temporary construction roads, where required and providing of erosion protection measures as instructed by the Clerk of Works</t>
  </si>
  <si>
    <r>
      <t xml:space="preserve">Completion and submission of all </t>
    </r>
    <r>
      <rPr>
        <b/>
        <sz val="10"/>
        <rFont val="Arial"/>
        <family val="2"/>
      </rPr>
      <t>'Handing Over'</t>
    </r>
    <r>
      <rPr>
        <sz val="10"/>
        <rFont val="Arial"/>
        <family val="2"/>
      </rPr>
      <t xml:space="preserve"> documentation</t>
    </r>
  </si>
  <si>
    <t>h)  Other Health and Safety related items deemed necessary to comply to OHS Act, Regulations and Eskom Safety specifications</t>
  </si>
  <si>
    <t>Fixed charged items:</t>
  </si>
  <si>
    <t>1.4.2</t>
  </si>
  <si>
    <t>a)  Site Office (Establish)</t>
  </si>
  <si>
    <r>
      <t xml:space="preserve">b)  </t>
    </r>
    <r>
      <rPr>
        <i/>
        <sz val="10"/>
        <rFont val="Arial"/>
        <family val="2"/>
      </rPr>
      <t>Contractor’s</t>
    </r>
    <r>
      <rPr>
        <sz val="10"/>
        <rFont val="Arial"/>
        <family val="2"/>
      </rPr>
      <t xml:space="preserve"> yard fencing (Establish)</t>
    </r>
  </si>
  <si>
    <t>c)  Site Stores ( (Establish) for safe keeping of the materials)</t>
  </si>
  <si>
    <r>
      <t xml:space="preserve">d)  Accommodation for </t>
    </r>
    <r>
      <rPr>
        <i/>
        <sz val="10"/>
        <rFont val="Arial"/>
        <family val="2"/>
      </rPr>
      <t>Contractor's employees</t>
    </r>
    <r>
      <rPr>
        <sz val="10"/>
        <rFont val="Arial"/>
        <family val="2"/>
      </rPr>
      <t xml:space="preserve"> (Establish)</t>
    </r>
  </si>
  <si>
    <r>
      <t xml:space="preserve">e)  Mess &amp; Ablution facilities for </t>
    </r>
    <r>
      <rPr>
        <i/>
        <sz val="10"/>
        <rFont val="Arial"/>
        <family val="2"/>
      </rPr>
      <t xml:space="preserve">Contractor's employees </t>
    </r>
    <r>
      <rPr>
        <sz val="10"/>
        <rFont val="Arial"/>
        <family val="2"/>
      </rPr>
      <t>(Establish)</t>
    </r>
  </si>
  <si>
    <r>
      <t xml:space="preserve">f)  </t>
    </r>
    <r>
      <rPr>
        <i/>
        <sz val="10"/>
        <rFont val="Arial"/>
        <family val="2"/>
      </rPr>
      <t>Contractor's</t>
    </r>
    <r>
      <rPr>
        <sz val="10"/>
        <rFont val="Arial"/>
        <family val="2"/>
      </rPr>
      <t xml:space="preserve"> Plant, Equipment &amp; Tools (Establish)</t>
    </r>
  </si>
  <si>
    <t>g)  All Sanitary facilities (Establish)</t>
  </si>
  <si>
    <t>h)  Waste disposal facilities (Establish)</t>
  </si>
  <si>
    <t>i)  Domestic water supplies (Establish)</t>
  </si>
  <si>
    <t>j)  Electricity supplies (Establish)</t>
  </si>
  <si>
    <t>k)  Communications (telephones) (Establish)</t>
  </si>
  <si>
    <t>a)  Site Office (Use &amp; Maintain)</t>
  </si>
  <si>
    <r>
      <t xml:space="preserve">b)  </t>
    </r>
    <r>
      <rPr>
        <i/>
        <sz val="10"/>
        <rFont val="Arial"/>
        <family val="2"/>
      </rPr>
      <t>Contractor’s</t>
    </r>
    <r>
      <rPr>
        <sz val="10"/>
        <rFont val="Arial"/>
        <family val="2"/>
      </rPr>
      <t xml:space="preserve"> yard fencing (Use &amp; Maintain)</t>
    </r>
  </si>
  <si>
    <t>c)  Site Stores ( (Use &amp; Maintain) for safe keeping of the materials)</t>
  </si>
  <si>
    <r>
      <t xml:space="preserve">d)  Accommodation for </t>
    </r>
    <r>
      <rPr>
        <i/>
        <sz val="10"/>
        <rFont val="Arial"/>
        <family val="2"/>
      </rPr>
      <t>Contractor's employees</t>
    </r>
    <r>
      <rPr>
        <sz val="10"/>
        <rFont val="Arial"/>
        <family val="2"/>
      </rPr>
      <t xml:space="preserve"> (Use &amp; Maintain)</t>
    </r>
  </si>
  <si>
    <r>
      <t xml:space="preserve">e)  Mess &amp; Ablution facilities for </t>
    </r>
    <r>
      <rPr>
        <i/>
        <sz val="10"/>
        <rFont val="Arial"/>
        <family val="2"/>
      </rPr>
      <t xml:space="preserve">Contractor's employees </t>
    </r>
    <r>
      <rPr>
        <sz val="10"/>
        <rFont val="Arial"/>
        <family val="2"/>
      </rPr>
      <t>(Use &amp; Maintain)</t>
    </r>
  </si>
  <si>
    <r>
      <t xml:space="preserve">f)  </t>
    </r>
    <r>
      <rPr>
        <i/>
        <sz val="10"/>
        <rFont val="Arial"/>
        <family val="2"/>
      </rPr>
      <t>Contractor's</t>
    </r>
    <r>
      <rPr>
        <sz val="10"/>
        <rFont val="Arial"/>
        <family val="2"/>
      </rPr>
      <t xml:space="preserve"> Plant, Equipment &amp; Tools (Use &amp; Maintain)</t>
    </r>
  </si>
  <si>
    <t>g)  All Sanitary facilities Use &amp; Maintain)</t>
  </si>
  <si>
    <t>h)  Waste disposal facilities (Use &amp; Maintain)</t>
  </si>
  <si>
    <t>i)  Domestic water supplies (Use &amp; Maintain)</t>
  </si>
  <si>
    <t>j)  Electricity supplies (Use &amp; Maintain)</t>
  </si>
  <si>
    <t>k)  Communications (telephones) (Use &amp; Maintain)</t>
  </si>
  <si>
    <t>Complete re-instatement of all new structure sites, which includes removal from site of all rubbish, conductor off-cuts, excess construction material and excavated material to be spoiled, to a pre-approved dumping site</t>
  </si>
  <si>
    <r>
      <t xml:space="preserve">Conducting of pre-commissioning </t>
    </r>
    <r>
      <rPr>
        <b/>
        <sz val="10"/>
        <rFont val="Arial"/>
        <family val="2"/>
      </rPr>
      <t>"pole-to-pole"</t>
    </r>
    <r>
      <rPr>
        <sz val="10"/>
        <rFont val="Arial"/>
        <family val="2"/>
      </rPr>
      <t xml:space="preserve"> final inspection, in conjunction with </t>
    </r>
    <r>
      <rPr>
        <b/>
        <i/>
        <sz val="10"/>
        <color indexed="10"/>
        <rFont val="Arial"/>
        <family val="2"/>
      </rPr>
      <t>Project Engineer, Clerk of Works and Field Services Engineer</t>
    </r>
  </si>
  <si>
    <t>Construction Start Date:</t>
  </si>
  <si>
    <r>
      <rPr>
        <sz val="10"/>
        <rFont val="Arial"/>
        <family val="2"/>
      </rPr>
      <t>c)  Special transport of workers to, at and from site in terms of the OHS Act Regulations</t>
    </r>
    <r>
      <rPr>
        <b/>
        <sz val="10"/>
        <color indexed="10"/>
        <rFont val="Arial"/>
        <family val="2"/>
      </rPr>
      <t xml:space="preserve"> (If tendered for provide Registration No of Vehicle that will be used. If hired provide copy of rental contract as part of returnables to the </t>
    </r>
    <r>
      <rPr>
        <b/>
        <i/>
        <sz val="10"/>
        <color indexed="10"/>
        <rFont val="Arial"/>
        <family val="2"/>
      </rPr>
      <t>Employer</t>
    </r>
    <r>
      <rPr>
        <b/>
        <sz val="10"/>
        <color indexed="10"/>
        <rFont val="Arial"/>
        <family val="2"/>
      </rPr>
      <t>)</t>
    </r>
  </si>
  <si>
    <r>
      <t xml:space="preserve">Setting-out and complete re-installation of </t>
    </r>
    <r>
      <rPr>
        <b/>
        <sz val="10"/>
        <color indexed="10"/>
        <rFont val="Arial"/>
        <family val="2"/>
      </rPr>
      <t>new Standard 4,5m wide small stock fence</t>
    </r>
    <r>
      <rPr>
        <sz val="10"/>
        <rFont val="Arial"/>
        <family val="2"/>
      </rPr>
      <t xml:space="preserve"> servitude/access gates</t>
    </r>
    <r>
      <rPr>
        <b/>
        <sz val="10"/>
        <color indexed="10"/>
        <rFont val="Arial"/>
        <family val="2"/>
      </rPr>
      <t>, dwg: D-FS-12051 Rev. 6  Sht. 1 - 5 (Item subjected to re-measurement)</t>
    </r>
  </si>
  <si>
    <r>
      <t xml:space="preserve">Complete Supply and Transport of </t>
    </r>
    <r>
      <rPr>
        <b/>
        <sz val="10"/>
        <color indexed="10"/>
        <rFont val="Arial"/>
        <family val="2"/>
      </rPr>
      <t>new 4,5m wide small stock fence</t>
    </r>
    <r>
      <rPr>
        <sz val="10"/>
        <rFont val="Arial"/>
        <family val="2"/>
      </rPr>
      <t xml:space="preserve"> servitude gates</t>
    </r>
    <r>
      <rPr>
        <b/>
        <sz val="10"/>
        <color indexed="10"/>
        <rFont val="Arial"/>
        <family val="2"/>
      </rPr>
      <t>, dwg: D-FS-12051 Rev. 6  Sht. 1 - 5 (Item subjected to re-measurement)</t>
    </r>
  </si>
  <si>
    <r>
      <t xml:space="preserve">Setting-out and complete installation of </t>
    </r>
    <r>
      <rPr>
        <b/>
        <sz val="10"/>
        <color indexed="10"/>
        <rFont val="Arial"/>
        <family val="2"/>
      </rPr>
      <t>new Standard 4,5m wide small stock fence</t>
    </r>
    <r>
      <rPr>
        <sz val="10"/>
        <rFont val="Arial"/>
        <family val="2"/>
      </rPr>
      <t xml:space="preserve"> gates in fences without any servitude gates, dwg: </t>
    </r>
    <r>
      <rPr>
        <b/>
        <sz val="10"/>
        <color indexed="10"/>
        <rFont val="Arial"/>
        <family val="2"/>
      </rPr>
      <t>D-FS-12051 Rev. 6 Sht. 1 - 5 (Item subjected to re-measurement)</t>
    </r>
  </si>
  <si>
    <r>
      <t xml:space="preserve">Setting-out and complete installation of </t>
    </r>
    <r>
      <rPr>
        <b/>
        <sz val="10"/>
        <color indexed="10"/>
        <rFont val="Arial"/>
        <family val="2"/>
      </rPr>
      <t>new Standard 4,5m wide game fence</t>
    </r>
    <r>
      <rPr>
        <sz val="10"/>
        <rFont val="Arial"/>
        <family val="2"/>
      </rPr>
      <t xml:space="preserve"> gates in fences without any servitude gates, dwg: </t>
    </r>
    <r>
      <rPr>
        <b/>
        <sz val="10"/>
        <color indexed="10"/>
        <rFont val="Arial"/>
        <family val="2"/>
      </rPr>
      <t>D-FS-13409 Rev.1 Sht. 1 - 5 (Item subjected to re-measurement)</t>
    </r>
  </si>
  <si>
    <r>
      <t>Pegging "</t>
    </r>
    <r>
      <rPr>
        <sz val="10"/>
        <color rgb="FFFF0000"/>
        <rFont val="Arial"/>
        <family val="2"/>
      </rPr>
      <t>H-Pole/Single Pole</t>
    </r>
    <r>
      <rPr>
        <sz val="10"/>
        <rFont val="Arial"/>
        <family val="2"/>
      </rPr>
      <t xml:space="preserve">" structure centre positions, </t>
    </r>
    <r>
      <rPr>
        <b/>
        <sz val="10"/>
        <rFont val="Arial"/>
        <family val="2"/>
      </rPr>
      <t xml:space="preserve">WHITE </t>
    </r>
    <r>
      <rPr>
        <sz val="10"/>
        <rFont val="Arial"/>
        <family val="2"/>
      </rPr>
      <t xml:space="preserve">wooden peg </t>
    </r>
  </si>
  <si>
    <t xml:space="preserve">Pegging all structure Stay Ground entrance reference positions - BLUE wooden peg </t>
  </si>
  <si>
    <r>
      <t xml:space="preserve">Nomination of soil types for structure foundations and submission of records for </t>
    </r>
    <r>
      <rPr>
        <i/>
        <sz val="10"/>
        <rFont val="Arial"/>
        <family val="2"/>
      </rPr>
      <t>Employer's</t>
    </r>
    <r>
      <rPr>
        <sz val="10"/>
        <rFont val="Arial"/>
        <family val="2"/>
      </rPr>
      <t xml:space="preserve"> approval</t>
    </r>
  </si>
  <si>
    <t>DCP soil nomination as described in 240-75883148 Annex A and submission of records for Employer's approval</t>
  </si>
  <si>
    <t>each</t>
  </si>
  <si>
    <r>
      <t xml:space="preserve">Drilling/Excavating of holes for structure stays </t>
    </r>
    <r>
      <rPr>
        <b/>
        <sz val="11"/>
        <color rgb="FFFF0000"/>
        <rFont val="Arial"/>
        <family val="2"/>
      </rPr>
      <t>(Items subjected to re-measurement)</t>
    </r>
  </si>
  <si>
    <r>
      <t xml:space="preserve">Supply, install and removal of excavation shoring after completion of foundation and stay construction: </t>
    </r>
    <r>
      <rPr>
        <b/>
        <sz val="11"/>
        <color indexed="10"/>
        <rFont val="Arial"/>
        <family val="2"/>
      </rPr>
      <t>(Item subjected to re-measurement)</t>
    </r>
  </si>
  <si>
    <r>
      <t>m</t>
    </r>
    <r>
      <rPr>
        <vertAlign val="superscript"/>
        <sz val="10"/>
        <rFont val="Arial"/>
        <family val="2"/>
      </rPr>
      <t>2</t>
    </r>
  </si>
  <si>
    <r>
      <t>Drilling/excavating holes to specified details</t>
    </r>
    <r>
      <rPr>
        <b/>
        <sz val="11"/>
        <rFont val="Arial"/>
        <family val="2"/>
      </rPr>
      <t xml:space="preserve">: </t>
    </r>
    <r>
      <rPr>
        <b/>
        <sz val="11"/>
        <color indexed="10"/>
        <rFont val="Arial"/>
        <family val="2"/>
      </rPr>
      <t>(Item subjected to re-measurement)</t>
    </r>
  </si>
  <si>
    <r>
      <t xml:space="preserve">Barricading/Protecting of all open excavations </t>
    </r>
    <r>
      <rPr>
        <b/>
        <sz val="12"/>
        <color rgb="FFFF0000"/>
        <rFont val="Arial"/>
        <family val="2"/>
      </rPr>
      <t>(Items subjected to re-measurement)</t>
    </r>
    <r>
      <rPr>
        <b/>
        <sz val="12"/>
        <rFont val="Arial"/>
        <family val="2"/>
      </rPr>
      <t xml:space="preserve"> - </t>
    </r>
    <r>
      <rPr>
        <b/>
        <sz val="12"/>
        <color indexed="10"/>
        <rFont val="Arial"/>
        <family val="2"/>
      </rPr>
      <t>PART C3.3: Activity Stage 5.6</t>
    </r>
  </si>
  <si>
    <t>Update plan</t>
  </si>
  <si>
    <t>Collect and transport to site of all structures and structure material:</t>
  </si>
  <si>
    <r>
      <t xml:space="preserve">Activity Stage 3:   </t>
    </r>
    <r>
      <rPr>
        <b/>
        <sz val="12"/>
        <rFont val="Arial"/>
        <family val="2"/>
      </rPr>
      <t xml:space="preserve">Survey activities </t>
    </r>
    <r>
      <rPr>
        <b/>
        <sz val="12"/>
        <color indexed="10"/>
        <rFont val="Arial"/>
        <family val="2"/>
      </rPr>
      <t xml:space="preserve">(Survey Activities to be done by </t>
    </r>
    <r>
      <rPr>
        <b/>
        <i/>
        <sz val="12"/>
        <color indexed="10"/>
        <rFont val="Arial"/>
        <family val="2"/>
      </rPr>
      <t>Employer's Land Development Department - Bloemfontein</t>
    </r>
    <r>
      <rPr>
        <b/>
        <sz val="12"/>
        <color indexed="10"/>
        <rFont val="Arial"/>
        <family val="2"/>
      </rPr>
      <t>)</t>
    </r>
  </si>
  <si>
    <t>3.1.3</t>
  </si>
  <si>
    <t xml:space="preserve">Pegging of line route, structure setting-out &amp; stays positions - PART C3.3: Activity Stage 3.1   Not to be priced by Contractor! </t>
  </si>
  <si>
    <t>3.1.1</t>
  </si>
  <si>
    <t>3.1.2</t>
  </si>
  <si>
    <t>3.2.1</t>
  </si>
  <si>
    <t>3.2.2</t>
  </si>
  <si>
    <t>3.2.3</t>
  </si>
  <si>
    <t>Measuring of all over and under crossing clearances - PART C3.3: Activity Stage 3.3   Not to be priced by Contractor!</t>
  </si>
  <si>
    <t>3.3.1</t>
  </si>
  <si>
    <t>3.3.2</t>
  </si>
  <si>
    <t>3.3.3</t>
  </si>
  <si>
    <t>3.3.4</t>
  </si>
  <si>
    <t>3.3.5</t>
  </si>
  <si>
    <r>
      <t xml:space="preserve">Activity Stage 4:   </t>
    </r>
    <r>
      <rPr>
        <b/>
        <sz val="12"/>
        <rFont val="Arial"/>
        <family val="2"/>
      </rPr>
      <t>Drilling/Excavating of holes for structure foundations and stays</t>
    </r>
  </si>
  <si>
    <t>PART C4.1: Schedule of Prices</t>
  </si>
  <si>
    <t>Geotechnical investigation and soil/foundation types nominations (Items subjected to re-measurement) - PART C3.3: Activity Stage 4.1</t>
  </si>
  <si>
    <t>Detail setting-out of structure foundation excavations (Items subjected to re-measurement) - PART C3.3: Activity Stage 4.2</t>
  </si>
  <si>
    <t>Drilling/Excavating of holes for structure foundations (Items subjected to re-measurement)-  PART C3.3: Activity Stage 4.3</t>
  </si>
  <si>
    <t>rate only</t>
  </si>
  <si>
    <r>
      <t xml:space="preserve">Excavation shoring -  </t>
    </r>
    <r>
      <rPr>
        <b/>
        <sz val="11"/>
        <color indexed="10"/>
        <rFont val="Arial"/>
        <family val="2"/>
      </rPr>
      <t>PART C3.3: Activity Stage 4.4</t>
    </r>
  </si>
  <si>
    <t>a) Barricading/Protecting of all open excavations for structure foundations</t>
  </si>
  <si>
    <r>
      <t xml:space="preserve">Activity Stage 5:   </t>
    </r>
    <r>
      <rPr>
        <b/>
        <sz val="12"/>
        <rFont val="Arial"/>
        <family val="2"/>
      </rPr>
      <t>Installation of power line structures</t>
    </r>
  </si>
  <si>
    <t>5.2.1</t>
  </si>
  <si>
    <t>Transport to  site of all stay assemblies:</t>
  </si>
  <si>
    <r>
      <t xml:space="preserve">b) </t>
    </r>
    <r>
      <rPr>
        <b/>
        <sz val="10"/>
        <color indexed="10"/>
        <rFont val="Arial"/>
        <family val="2"/>
      </rPr>
      <t xml:space="preserve"> 7/4mm</t>
    </r>
    <r>
      <rPr>
        <sz val="10"/>
        <rFont val="Arial"/>
        <family val="2"/>
      </rPr>
      <t xml:space="preserve"> Galvanized steel stay wire 1 100MPa (</t>
    </r>
    <r>
      <rPr>
        <b/>
        <sz val="10"/>
        <color indexed="10"/>
        <rFont val="Arial"/>
        <family val="2"/>
      </rPr>
      <t>Permanent</t>
    </r>
    <r>
      <rPr>
        <sz val="10"/>
        <rFont val="Arial"/>
        <family val="2"/>
      </rPr>
      <t>)</t>
    </r>
  </si>
  <si>
    <t>Safe stock-piling at delivery site, handling and transport of  structure material to peg:</t>
  </si>
  <si>
    <r>
      <t xml:space="preserve">Transport to site of all structure stay material:- </t>
    </r>
    <r>
      <rPr>
        <b/>
        <sz val="11"/>
        <color indexed="10"/>
        <rFont val="Arial"/>
        <family val="2"/>
      </rPr>
      <t>PART C3.3: Activity Stage 5.2</t>
    </r>
  </si>
  <si>
    <r>
      <t xml:space="preserve">Safe stock-piling/storage, handling and transport of structures, structure material and stays:- </t>
    </r>
    <r>
      <rPr>
        <b/>
        <sz val="11"/>
        <color indexed="10"/>
        <rFont val="Arial"/>
        <family val="2"/>
      </rPr>
      <t>PART C3.3: Activity Stage 5.2</t>
    </r>
  </si>
  <si>
    <t>5.3.1</t>
  </si>
  <si>
    <t>5.3.2</t>
  </si>
  <si>
    <r>
      <t xml:space="preserve">Transport to site of structures and structure material:- </t>
    </r>
    <r>
      <rPr>
        <b/>
        <sz val="11"/>
        <color indexed="10"/>
        <rFont val="Arial"/>
        <family val="2"/>
      </rPr>
      <t>PART C3.3: Activity Stage 5.1</t>
    </r>
  </si>
  <si>
    <r>
      <t>Assembly and erection of all structures:-</t>
    </r>
    <r>
      <rPr>
        <b/>
        <sz val="11"/>
        <color indexed="10"/>
        <rFont val="Arial"/>
        <family val="2"/>
      </rPr>
      <t xml:space="preserve"> PART C3.3: Activity Stage 5.3</t>
    </r>
  </si>
  <si>
    <t>5.4.1</t>
  </si>
  <si>
    <t>5.4.2</t>
  </si>
  <si>
    <r>
      <rPr>
        <b/>
        <sz val="11"/>
        <rFont val="Arial"/>
        <family val="2"/>
      </rPr>
      <t xml:space="preserve">structure foundations, in:  </t>
    </r>
    <r>
      <rPr>
        <b/>
        <sz val="11"/>
        <color indexed="10"/>
        <rFont val="Arial"/>
        <family val="2"/>
      </rPr>
      <t>(Item subjected to re-measurement)</t>
    </r>
  </si>
  <si>
    <r>
      <t xml:space="preserve">Detail setting-out of </t>
    </r>
    <r>
      <rPr>
        <sz val="10"/>
        <color indexed="10"/>
        <rFont val="Arial"/>
        <family val="2"/>
      </rPr>
      <t>structure</t>
    </r>
    <r>
      <rPr>
        <sz val="10"/>
        <rFont val="Arial"/>
        <family val="2"/>
      </rPr>
      <t xml:space="preserve"> pole foundation excavations and stay excavations</t>
    </r>
  </si>
  <si>
    <r>
      <t xml:space="preserve">i) Foundation: Normal Soil - “Type 1 and Type 2” soil (300kPa and 150kPa) 340x375 or 450x450 or 600x600 stay plate: </t>
    </r>
    <r>
      <rPr>
        <b/>
        <sz val="10"/>
        <color rgb="FFFF0000"/>
        <rFont val="Arial"/>
        <family val="2"/>
      </rPr>
      <t xml:space="preserve">0.7m x 0.7m x 1.8m deep = 0.83 m³  each </t>
    </r>
  </si>
  <si>
    <r>
      <t xml:space="preserve">a)  “Type 1 and Type 2” soil, for </t>
    </r>
    <r>
      <rPr>
        <b/>
        <sz val="10"/>
        <color rgb="FFFF0000"/>
        <rFont val="Arial"/>
        <family val="2"/>
      </rPr>
      <t>450mm</t>
    </r>
    <r>
      <rPr>
        <sz val="10"/>
        <rFont val="Arial"/>
        <family val="2"/>
      </rPr>
      <t xml:space="preserve"> </t>
    </r>
    <r>
      <rPr>
        <b/>
        <sz val="10"/>
        <color rgb="FFFF0000"/>
        <rFont val="Arial"/>
        <family val="2"/>
      </rPr>
      <t>diameter 1.5m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complete with</t>
    </r>
    <r>
      <rPr>
        <b/>
        <sz val="10"/>
        <color rgb="FFFF0000"/>
        <rFont val="Arial"/>
        <family val="2"/>
      </rPr>
      <t xml:space="preserve"> 340x375mm stay plate</t>
    </r>
    <r>
      <rPr>
        <sz val="10"/>
        <rFont val="Arial"/>
        <family val="2"/>
      </rPr>
      <t xml:space="preserve"> at base. </t>
    </r>
  </si>
  <si>
    <t>5.5.1</t>
  </si>
  <si>
    <r>
      <t xml:space="preserve">Drilling/Excavating of holes for permanent structure stays -  </t>
    </r>
    <r>
      <rPr>
        <b/>
        <sz val="11"/>
        <color indexed="10"/>
        <rFont val="Arial"/>
        <family val="2"/>
      </rPr>
      <t>PART C3.3: Activity Stage 4.5</t>
    </r>
  </si>
  <si>
    <t xml:space="preserve">Complete assembly and pre-tensioning of all stays(items remeasurable): </t>
  </si>
  <si>
    <r>
      <t>Complete supply and installation of all foundation material. Complete  installation all under-ground stay assemblies</t>
    </r>
    <r>
      <rPr>
        <b/>
        <sz val="11"/>
        <color rgb="FFFF0000"/>
        <rFont val="Arial"/>
        <family val="2"/>
      </rPr>
      <t>(All Items subjected to re-measurement)</t>
    </r>
    <r>
      <rPr>
        <b/>
        <sz val="11"/>
        <rFont val="Arial"/>
        <family val="2"/>
      </rPr>
      <t xml:space="preserve">: </t>
    </r>
  </si>
  <si>
    <r>
      <t>Assembly and erection of all stays:-</t>
    </r>
    <r>
      <rPr>
        <b/>
        <sz val="11"/>
        <color indexed="10"/>
        <rFont val="Arial"/>
        <family val="2"/>
      </rPr>
      <t xml:space="preserve"> PART C3.3: Activity Stage 5.4</t>
    </r>
  </si>
  <si>
    <t>5.5.2</t>
  </si>
  <si>
    <r>
      <t xml:space="preserve">Supply of all foundations material and complete construction of all structure foundations:- </t>
    </r>
    <r>
      <rPr>
        <b/>
        <sz val="11"/>
        <color indexed="10"/>
        <rFont val="Arial"/>
        <family val="2"/>
      </rPr>
      <t>PART C3.3: Activity Stage 5.5</t>
    </r>
  </si>
  <si>
    <r>
      <t xml:space="preserve">f) Stay: Dry Loose Soil or Submerged soil - "Type 3 and 4" mechanical excavation </t>
    </r>
    <r>
      <rPr>
        <b/>
        <sz val="10"/>
        <color rgb="FFFF0000"/>
        <rFont val="Arial"/>
        <family val="2"/>
      </rPr>
      <t>2.4m stay rod 600x600mm stay plate: 1.5m x 2m x 1.950m deep = 5.96 m³</t>
    </r>
    <r>
      <rPr>
        <b/>
        <sz val="8.5"/>
        <color rgb="FFFF0000"/>
        <rFont val="Arial"/>
        <family val="2"/>
      </rPr>
      <t xml:space="preserve"> </t>
    </r>
    <r>
      <rPr>
        <b/>
        <sz val="10"/>
        <color rgb="FFFF0000"/>
        <rFont val="Arial"/>
        <family val="2"/>
      </rPr>
      <t>each</t>
    </r>
  </si>
  <si>
    <r>
      <t xml:space="preserve">c) Stay: Normal Soil  - "Type 1 and 2" mechanical excavation </t>
    </r>
    <r>
      <rPr>
        <b/>
        <sz val="10"/>
        <color rgb="FFFF0000"/>
        <rFont val="Arial"/>
        <family val="2"/>
      </rPr>
      <t>2m stay rod 600x600mm stay plate: 0.7m x 0.7m x 1.52m deep = 0.82 m³ each</t>
    </r>
  </si>
  <si>
    <r>
      <t xml:space="preserve">b) Stay: Normal Soil - "Type 1 and 2" auger excavation </t>
    </r>
    <r>
      <rPr>
        <b/>
        <sz val="10"/>
        <color rgb="FFFF0000"/>
        <rFont val="Arial"/>
        <family val="2"/>
      </rPr>
      <t>2m stay rod 340x375mm stay plate:0.45m diam x 1.52m deep + 0.45m diam x 0.76m deep =  0.44 m³ each x 19 =  8.36 m³</t>
    </r>
  </si>
  <si>
    <r>
      <t xml:space="preserve">a) Stay: Normal Soil - "Type 1 and 2" mechanical excavation </t>
    </r>
    <r>
      <rPr>
        <b/>
        <sz val="10"/>
        <color rgb="FFFF0000"/>
        <rFont val="Arial"/>
        <family val="2"/>
      </rPr>
      <t>2m stay rod 450x450mm stay plate: 0.55m x 0.55m x 1.52m deep =  0.53 m³</t>
    </r>
    <r>
      <rPr>
        <b/>
        <sz val="8.5"/>
        <color rgb="FFFF0000"/>
        <rFont val="Arial"/>
        <family val="2"/>
      </rPr>
      <t xml:space="preserve"> </t>
    </r>
    <r>
      <rPr>
        <b/>
        <sz val="10"/>
        <color rgb="FFFF0000"/>
        <rFont val="Arial"/>
        <family val="2"/>
      </rPr>
      <t xml:space="preserve"> each</t>
    </r>
  </si>
  <si>
    <r>
      <t xml:space="preserve">a) Stay: Normal Soil - "Type 1 and 2" </t>
    </r>
    <r>
      <rPr>
        <b/>
        <sz val="10"/>
        <color rgb="FFFF0000"/>
        <rFont val="Arial"/>
        <family val="2"/>
      </rPr>
      <t>mechanical excavation</t>
    </r>
    <r>
      <rPr>
        <sz val="10"/>
        <rFont val="Arial"/>
        <family val="2"/>
      </rPr>
      <t xml:space="preserve">; in situ soil to be moistened and backfilled in 150mm layers and compacted with compaction tool not weighing less than 12kg. </t>
    </r>
    <r>
      <rPr>
        <b/>
        <sz val="10"/>
        <color rgb="FFFF0000"/>
        <rFont val="Arial"/>
        <family val="2"/>
      </rPr>
      <t>2m stay rod 450x450mm stay plate: 0.55m x 0.55m x 1.52m deep =  0.53 m³ each</t>
    </r>
  </si>
  <si>
    <r>
      <t>c) Stay: Normal Soil  - "Type 1 and 2"</t>
    </r>
    <r>
      <rPr>
        <b/>
        <sz val="10"/>
        <color rgb="FFFF0000"/>
        <rFont val="Arial"/>
        <family val="2"/>
      </rPr>
      <t xml:space="preserve"> mechanical excavation</t>
    </r>
    <r>
      <rPr>
        <sz val="10"/>
        <rFont val="Arial"/>
        <family val="2"/>
      </rPr>
      <t xml:space="preserve">; in situ soil to be moistened and backfilled in 150mm layers and compacted with compaction tool not weighing less than 12kg. </t>
    </r>
    <r>
      <rPr>
        <b/>
        <sz val="10"/>
        <color rgb="FFFF0000"/>
        <rFont val="Arial"/>
        <family val="2"/>
      </rPr>
      <t>2m stay rod 600x600mm stay plate: 0.7m x 0.7m x 1.52m deep = 0.82 m³each</t>
    </r>
  </si>
  <si>
    <t>m³</t>
  </si>
  <si>
    <r>
      <t xml:space="preserve">Activity Stage 6:   </t>
    </r>
    <r>
      <rPr>
        <b/>
        <sz val="12"/>
        <rFont val="Arial"/>
        <family val="2"/>
      </rPr>
      <t>Dressing of all structures</t>
    </r>
  </si>
  <si>
    <r>
      <t xml:space="preserve">g)  “Type 1 and Type 2” soil, for </t>
    </r>
    <r>
      <rPr>
        <b/>
        <sz val="10"/>
        <color rgb="FFFF0000"/>
        <rFont val="Arial"/>
        <family val="2"/>
      </rPr>
      <t>0.7mx0.7m  2.2m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450x450mm stay plate </t>
    </r>
    <r>
      <rPr>
        <sz val="10"/>
        <rFont val="Arial"/>
        <family val="2"/>
      </rPr>
      <t xml:space="preserve"> at base. </t>
    </r>
  </si>
  <si>
    <r>
      <t xml:space="preserve">f)   “Type 1 and Type 2” soil, for </t>
    </r>
    <r>
      <rPr>
        <b/>
        <sz val="10"/>
        <color rgb="FFFF0000"/>
        <rFont val="Arial"/>
        <family val="2"/>
      </rPr>
      <t>0.7mx0.7m  2m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450x450mm stay plate </t>
    </r>
    <r>
      <rPr>
        <sz val="10"/>
        <rFont val="Arial"/>
        <family val="2"/>
      </rPr>
      <t xml:space="preserve"> at base. </t>
    </r>
  </si>
  <si>
    <r>
      <t xml:space="preserve">e)  “Type 1 and Type 2” soil, for </t>
    </r>
    <r>
      <rPr>
        <b/>
        <sz val="10"/>
        <color rgb="FFFF0000"/>
        <rFont val="Arial"/>
        <family val="2"/>
      </rPr>
      <t>0.7mx0.7m  1.8m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450x450mm stay plate </t>
    </r>
    <r>
      <rPr>
        <sz val="10"/>
        <rFont val="Arial"/>
        <family val="2"/>
      </rPr>
      <t xml:space="preserve"> at base. </t>
    </r>
  </si>
  <si>
    <r>
      <t xml:space="preserve">d) “Type 1 and Type 2” soil, for </t>
    </r>
    <r>
      <rPr>
        <b/>
        <sz val="10"/>
        <color rgb="FFFF0000"/>
        <rFont val="Arial"/>
        <family val="2"/>
      </rPr>
      <t>450mm</t>
    </r>
    <r>
      <rPr>
        <sz val="10"/>
        <rFont val="Arial"/>
        <family val="2"/>
      </rPr>
      <t xml:space="preserve"> </t>
    </r>
    <r>
      <rPr>
        <b/>
        <sz val="10"/>
        <color rgb="FFFF0000"/>
        <rFont val="Arial"/>
        <family val="2"/>
      </rPr>
      <t>diameter 2.2m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stay plate </t>
    </r>
    <r>
      <rPr>
        <sz val="10"/>
        <rFont val="Arial"/>
        <family val="2"/>
      </rPr>
      <t xml:space="preserve"> at base. </t>
    </r>
  </si>
  <si>
    <r>
      <t xml:space="preserve">c) “Type 1 and Type 2” soil, for </t>
    </r>
    <r>
      <rPr>
        <b/>
        <sz val="10"/>
        <color rgb="FFFF0000"/>
        <rFont val="Arial"/>
        <family val="2"/>
      </rPr>
      <t>450mm</t>
    </r>
    <r>
      <rPr>
        <sz val="10"/>
        <rFont val="Arial"/>
        <family val="2"/>
      </rPr>
      <t xml:space="preserve"> </t>
    </r>
    <r>
      <rPr>
        <b/>
        <sz val="10"/>
        <color rgb="FFFF0000"/>
        <rFont val="Arial"/>
        <family val="2"/>
      </rPr>
      <t>diameter 2m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complete with</t>
    </r>
    <r>
      <rPr>
        <b/>
        <sz val="10"/>
        <color rgb="FFFF0000"/>
        <rFont val="Arial"/>
        <family val="2"/>
      </rPr>
      <t xml:space="preserve"> 340x375mm stay plate </t>
    </r>
    <r>
      <rPr>
        <sz val="10"/>
        <rFont val="Arial"/>
        <family val="2"/>
      </rPr>
      <t xml:space="preserve">at base. </t>
    </r>
  </si>
  <si>
    <r>
      <t xml:space="preserve">Transport to site of line hardware and insulators:- </t>
    </r>
    <r>
      <rPr>
        <b/>
        <sz val="12"/>
        <color indexed="10"/>
        <rFont val="Arial"/>
        <family val="2"/>
      </rPr>
      <t>PART C3.3 – Activity Stage 6</t>
    </r>
  </si>
  <si>
    <t>6.1.1</t>
  </si>
  <si>
    <r>
      <t xml:space="preserve">Safe storage, handling and transport to peg of  line hardware and insulators:- </t>
    </r>
    <r>
      <rPr>
        <b/>
        <sz val="12"/>
        <color indexed="10"/>
        <rFont val="Arial"/>
        <family val="2"/>
      </rPr>
      <t>PART C3.3 – Activity Stage 6</t>
    </r>
  </si>
  <si>
    <t>6.2.1</t>
  </si>
  <si>
    <r>
      <t xml:space="preserve">Safe handling and dressing of structure with line hardware and insulators:- </t>
    </r>
    <r>
      <rPr>
        <b/>
        <sz val="12"/>
        <color indexed="10"/>
        <rFont val="Arial"/>
        <family val="2"/>
      </rPr>
      <t>PART C3.3 – Activity Stage 6</t>
    </r>
  </si>
  <si>
    <t>6.3.1</t>
  </si>
  <si>
    <r>
      <t xml:space="preserve">Activity Stage 7:   </t>
    </r>
    <r>
      <rPr>
        <b/>
        <sz val="12"/>
        <rFont val="Arial"/>
        <family val="2"/>
      </rPr>
      <t>Stringing activities</t>
    </r>
  </si>
  <si>
    <t>7.1.1</t>
  </si>
  <si>
    <t>7.2.1</t>
  </si>
  <si>
    <t>7.3.1</t>
  </si>
  <si>
    <r>
      <t xml:space="preserve">d)  Recording of phase conductor &amp; shield wire drum numbers and submission of records, see </t>
    </r>
    <r>
      <rPr>
        <b/>
        <sz val="10"/>
        <color indexed="10"/>
        <rFont val="Arial"/>
        <family val="2"/>
      </rPr>
      <t>PART C3.3 - Activity Stage 7</t>
    </r>
  </si>
  <si>
    <r>
      <t xml:space="preserve">Supply transport of phase conductor and shield wire stringing hardware:- </t>
    </r>
    <r>
      <rPr>
        <b/>
        <sz val="11"/>
        <color indexed="10"/>
        <rFont val="Arial"/>
        <family val="2"/>
      </rPr>
      <t>PART C3.3 – Activity Stage 7.1</t>
    </r>
  </si>
  <si>
    <r>
      <t xml:space="preserve">Supply, erection and removal of 'Goal post' supports at crossings required for stringing, see </t>
    </r>
    <r>
      <rPr>
        <b/>
        <sz val="11"/>
        <color indexed="10"/>
        <rFont val="Arial"/>
        <family val="2"/>
      </rPr>
      <t>PART C3.3 - Activity Stage 7:</t>
    </r>
  </si>
  <si>
    <t>7.3.2</t>
  </si>
  <si>
    <t>7.3.3</t>
  </si>
  <si>
    <t>7.3.4</t>
  </si>
  <si>
    <r>
      <t xml:space="preserve">TOTAL </t>
    </r>
    <r>
      <rPr>
        <b/>
        <sz val="12"/>
        <color indexed="10"/>
        <rFont val="Arial"/>
        <family val="2"/>
      </rPr>
      <t>Activity Stage 7</t>
    </r>
    <r>
      <rPr>
        <b/>
        <sz val="12"/>
        <color indexed="14"/>
        <rFont val="Arial"/>
        <family val="2"/>
      </rPr>
      <t xml:space="preserve"> CARRIED FORWARD TO SUMMARY</t>
    </r>
  </si>
  <si>
    <r>
      <t xml:space="preserve">Safe handling, transport to drum sites and complete stringing, regulating clamping of phase conductors :- </t>
    </r>
    <r>
      <rPr>
        <b/>
        <sz val="11"/>
        <color indexed="10"/>
        <rFont val="Arial"/>
        <family val="2"/>
      </rPr>
      <t>PART C3.3 – Activity Stage 7.3</t>
    </r>
  </si>
  <si>
    <r>
      <t xml:space="preserve">Safe storage, handling and transport of phase conductor stringing hardware:- </t>
    </r>
    <r>
      <rPr>
        <b/>
        <sz val="11"/>
        <color indexed="10"/>
        <rFont val="Arial"/>
        <family val="2"/>
      </rPr>
      <t>PART C3.3 – Activity Stage 7.2</t>
    </r>
  </si>
  <si>
    <r>
      <t xml:space="preserve">Activity Stage 8:   </t>
    </r>
    <r>
      <rPr>
        <b/>
        <sz val="12"/>
        <rFont val="Arial"/>
        <family val="2"/>
      </rPr>
      <t>Power line labelling activities</t>
    </r>
  </si>
  <si>
    <r>
      <t xml:space="preserve">Activity Stage 9:   </t>
    </r>
    <r>
      <rPr>
        <b/>
        <sz val="12"/>
        <rFont val="Arial"/>
        <family val="2"/>
      </rPr>
      <t xml:space="preserve">Taking over of the </t>
    </r>
    <r>
      <rPr>
        <b/>
        <i/>
        <sz val="12"/>
        <rFont val="Arial"/>
        <family val="2"/>
      </rPr>
      <t>Works</t>
    </r>
    <r>
      <rPr>
        <b/>
        <sz val="12"/>
        <rFont val="Arial"/>
        <family val="2"/>
      </rPr>
      <t xml:space="preserve"> and Clearance of site</t>
    </r>
  </si>
  <si>
    <r>
      <t xml:space="preserve">Supply and transport to site of line and structure identification labels and accessories:- </t>
    </r>
    <r>
      <rPr>
        <b/>
        <sz val="11"/>
        <color indexed="10"/>
        <rFont val="Arial"/>
        <family val="2"/>
      </rPr>
      <t>PART C3.3 – Activity Stage 8.1</t>
    </r>
  </si>
  <si>
    <t>8.1.1</t>
  </si>
  <si>
    <t>8.1.2</t>
  </si>
  <si>
    <r>
      <t xml:space="preserve">Re-instate entire construction site:-  </t>
    </r>
    <r>
      <rPr>
        <b/>
        <sz val="11"/>
        <color indexed="10"/>
        <rFont val="Arial"/>
        <family val="2"/>
      </rPr>
      <t>PART C3.3 – Activity Stage 9.1</t>
    </r>
  </si>
  <si>
    <r>
      <t xml:space="preserve">Final inspection of the line:-  </t>
    </r>
    <r>
      <rPr>
        <b/>
        <sz val="11"/>
        <color indexed="10"/>
        <rFont val="Arial"/>
        <family val="2"/>
      </rPr>
      <t>PART C3.3 – Activity Stage 9.2</t>
    </r>
  </si>
  <si>
    <r>
      <t xml:space="preserve">Handing over, test &amp; commissioning - </t>
    </r>
    <r>
      <rPr>
        <b/>
        <sz val="12"/>
        <color indexed="10"/>
        <rFont val="Arial"/>
        <family val="2"/>
      </rPr>
      <t>PART C3.3: Activity Stage 9.3</t>
    </r>
  </si>
  <si>
    <r>
      <t xml:space="preserve">Submission of ''As Built' Information - </t>
    </r>
    <r>
      <rPr>
        <b/>
        <sz val="11"/>
        <color indexed="10"/>
        <rFont val="Arial"/>
        <family val="2"/>
      </rPr>
      <t>PART C3.3: Activity Stage 9.4</t>
    </r>
  </si>
  <si>
    <t>9.4.1</t>
  </si>
  <si>
    <t>9.4.2</t>
  </si>
  <si>
    <r>
      <t xml:space="preserve">Site clearance - </t>
    </r>
    <r>
      <rPr>
        <b/>
        <sz val="11"/>
        <color indexed="10"/>
        <rFont val="Arial"/>
        <family val="2"/>
      </rPr>
      <t>PART C3.3: Activity Stage 9.5</t>
    </r>
  </si>
  <si>
    <r>
      <t xml:space="preserve">TOTAL </t>
    </r>
    <r>
      <rPr>
        <b/>
        <sz val="12"/>
        <color indexed="10"/>
        <rFont val="Arial"/>
        <family val="2"/>
      </rPr>
      <t>Activity Stage 8</t>
    </r>
    <r>
      <rPr>
        <b/>
        <sz val="12"/>
        <color indexed="14"/>
        <rFont val="Arial"/>
        <family val="2"/>
      </rPr>
      <t xml:space="preserve"> CARRIED FORWARD TO SUMMARY</t>
    </r>
  </si>
  <si>
    <r>
      <t xml:space="preserve">Completion and submission of  </t>
    </r>
    <r>
      <rPr>
        <b/>
        <sz val="10"/>
        <color indexed="10"/>
        <rFont val="Arial"/>
        <family val="2"/>
      </rPr>
      <t>Four</t>
    </r>
    <r>
      <rPr>
        <sz val="10"/>
        <color indexed="8"/>
        <rFont val="Arial"/>
        <family val="2"/>
      </rPr>
      <t xml:space="preserve"> copies of a complete </t>
    </r>
    <r>
      <rPr>
        <b/>
        <sz val="10"/>
        <color indexed="10"/>
        <rFont val="Arial"/>
        <family val="2"/>
      </rPr>
      <t>"Line Inventory/Line Data"</t>
    </r>
    <r>
      <rPr>
        <sz val="10"/>
        <color indexed="8"/>
        <rFont val="Arial"/>
        <family val="2"/>
      </rPr>
      <t xml:space="preserve"> of the new 88kV line to the </t>
    </r>
    <r>
      <rPr>
        <i/>
        <sz val="10"/>
        <color indexed="8"/>
        <rFont val="Arial"/>
        <family val="2"/>
      </rPr>
      <t>Employer</t>
    </r>
    <r>
      <rPr>
        <sz val="10"/>
        <color indexed="8"/>
        <rFont val="Arial"/>
        <family val="2"/>
      </rPr>
      <t xml:space="preserve">, as specified in </t>
    </r>
    <r>
      <rPr>
        <b/>
        <sz val="10"/>
        <color indexed="10"/>
        <rFont val="Arial"/>
        <family val="2"/>
      </rPr>
      <t>Activity Stage 9.4</t>
    </r>
  </si>
  <si>
    <t>9.5.1</t>
  </si>
  <si>
    <t>9.5.2</t>
  </si>
  <si>
    <r>
      <t xml:space="preserve">TOTAL </t>
    </r>
    <r>
      <rPr>
        <b/>
        <sz val="12"/>
        <color indexed="10"/>
        <rFont val="Arial"/>
        <family val="2"/>
      </rPr>
      <t xml:space="preserve">Activity Stage 6 </t>
    </r>
    <r>
      <rPr>
        <b/>
        <sz val="12"/>
        <color indexed="14"/>
        <rFont val="Arial"/>
        <family val="2"/>
      </rPr>
      <t>CARRIED FORWARD TO SUMMARY</t>
    </r>
  </si>
  <si>
    <r>
      <t xml:space="preserve">TOTAL </t>
    </r>
    <r>
      <rPr>
        <b/>
        <sz val="12"/>
        <color indexed="10"/>
        <rFont val="Arial"/>
        <family val="2"/>
      </rPr>
      <t>Activity Stage 3</t>
    </r>
    <r>
      <rPr>
        <b/>
        <sz val="12"/>
        <color indexed="14"/>
        <rFont val="Arial"/>
        <family val="2"/>
      </rPr>
      <t xml:space="preserve"> CARRIED FORWARD TO SUMMARY</t>
    </r>
  </si>
  <si>
    <t>5.5.3</t>
  </si>
  <si>
    <t>Rouxville Zatron Line</t>
  </si>
  <si>
    <r>
      <t xml:space="preserve">m)   </t>
    </r>
    <r>
      <rPr>
        <b/>
        <sz val="10"/>
        <rFont val="Arial"/>
        <family val="2"/>
      </rPr>
      <t>"Proof Load Test"</t>
    </r>
    <r>
      <rPr>
        <sz val="10"/>
        <rFont val="Arial"/>
        <family val="2"/>
      </rPr>
      <t xml:space="preserve"> all permanent stays as per </t>
    </r>
    <r>
      <rPr>
        <b/>
        <sz val="10"/>
        <color indexed="10"/>
        <rFont val="Arial"/>
        <family val="2"/>
      </rPr>
      <t>Specification DSP 34-1657</t>
    </r>
  </si>
  <si>
    <r>
      <t>n)   Compile and submission of all "</t>
    </r>
    <r>
      <rPr>
        <b/>
        <sz val="10"/>
        <rFont val="Arial"/>
        <family val="2"/>
      </rPr>
      <t>Proof Load Test</t>
    </r>
    <r>
      <rPr>
        <sz val="10"/>
        <rFont val="Arial"/>
        <family val="2"/>
      </rPr>
      <t>" records to the Employer</t>
    </r>
  </si>
  <si>
    <r>
      <t xml:space="preserve">h) 97 kN Solid Rock Anchor MV/LV: Solid Rock expandable shell and resin- </t>
    </r>
    <r>
      <rPr>
        <b/>
        <sz val="10"/>
        <color rgb="FFFF0000"/>
        <rFont val="Arial"/>
        <family val="2"/>
      </rPr>
      <t>40mm dia x 500mm deep</t>
    </r>
    <r>
      <rPr>
        <sz val="10"/>
        <rFont val="Arial"/>
        <family val="2"/>
      </rPr>
      <t xml:space="preserve">. </t>
    </r>
    <r>
      <rPr>
        <b/>
        <sz val="10"/>
        <color rgb="FFFF0000"/>
        <rFont val="Arial"/>
        <family val="2"/>
      </rPr>
      <t>Contractor to supply all material as specified in D-DT-0357 Sheet1.</t>
    </r>
  </si>
  <si>
    <r>
      <t xml:space="preserve">i) 97 kN Soft Rock Anchor MV/LV: Soft Rock expandable shell and resin- </t>
    </r>
    <r>
      <rPr>
        <b/>
        <sz val="10"/>
        <color rgb="FFFF0000"/>
        <rFont val="Arial"/>
        <family val="2"/>
      </rPr>
      <t>40mm dia x 1600mm deep</t>
    </r>
    <r>
      <rPr>
        <sz val="10"/>
        <rFont val="Arial"/>
        <family val="2"/>
      </rPr>
      <t>.</t>
    </r>
    <r>
      <rPr>
        <b/>
        <sz val="10"/>
        <color rgb="FFFF0000"/>
        <rFont val="Arial"/>
        <family val="2"/>
      </rPr>
      <t>Contractor to supply all material as specified in D-DT-0357 Sheet3.</t>
    </r>
  </si>
  <si>
    <r>
      <t xml:space="preserve">k) 112 kN Soft Rock Anchor MV/LV: Soft Rock expandable shell and resin- </t>
    </r>
    <r>
      <rPr>
        <b/>
        <sz val="10"/>
        <color rgb="FFFF0000"/>
        <rFont val="Arial"/>
        <family val="2"/>
      </rPr>
      <t>40mm dia x 1600mm deep.Contractor to supply all material as specified in D-DT-0357 Sheet3.</t>
    </r>
  </si>
  <si>
    <r>
      <t xml:space="preserve">j) 112 kN Solid Rock Anchor MV/LV: Solid Rock expandable shell and resin- </t>
    </r>
    <r>
      <rPr>
        <b/>
        <sz val="10"/>
        <color rgb="FFFF0000"/>
        <rFont val="Arial"/>
        <family val="2"/>
      </rPr>
      <t>40mm dia x 500mm deep.Contractor to supply all material as specified in D-DT-0357 Sheet1.</t>
    </r>
  </si>
  <si>
    <r>
      <t xml:space="preserve">l) Solid Rock Anchor MV/LV: 2 eyed rod and pin- </t>
    </r>
    <r>
      <rPr>
        <b/>
        <sz val="10"/>
        <color rgb="FFFF0000"/>
        <rFont val="Arial"/>
        <family val="2"/>
      </rPr>
      <t>50mm dia x 1500mm deep. Contractor to supply all material as specified in D-DT-0357 Sheet2.</t>
    </r>
  </si>
  <si>
    <r>
      <t xml:space="preserve">h) 97 kN Solid Rock Anchor MV/LV: Solid Rock expandable shell and resin- </t>
    </r>
    <r>
      <rPr>
        <b/>
        <sz val="10"/>
        <color rgb="FFFF0000"/>
        <rFont val="Arial"/>
        <family val="2"/>
      </rPr>
      <t>40mm dia x 500mm deep</t>
    </r>
    <r>
      <rPr>
        <sz val="10"/>
        <rFont val="Arial"/>
        <family val="2"/>
      </rPr>
      <t xml:space="preserve"> </t>
    </r>
    <r>
      <rPr>
        <b/>
        <sz val="10"/>
        <color rgb="FFFF0000"/>
        <rFont val="Arial"/>
        <family val="2"/>
      </rPr>
      <t>(D-DT0357 Sheet 1)</t>
    </r>
  </si>
  <si>
    <r>
      <t xml:space="preserve">j) 112 kN Solid Rock Anchor MV/LV: Solid Rock expandable shell and resin- </t>
    </r>
    <r>
      <rPr>
        <b/>
        <sz val="10"/>
        <color rgb="FFFF0000"/>
        <rFont val="Arial"/>
        <family val="2"/>
      </rPr>
      <t>40mm dia x 500mm deep. (D-DT0357 Sheet 1)</t>
    </r>
  </si>
  <si>
    <r>
      <t xml:space="preserve">i) 97 kN Soft Rock Anchor MV/LV: Soft Rock expandable shell and resin- </t>
    </r>
    <r>
      <rPr>
        <b/>
        <sz val="10"/>
        <color rgb="FFFF0000"/>
        <rFont val="Arial"/>
        <family val="2"/>
      </rPr>
      <t>40mm dia x 1600mm deep. (D-DT0357 Sheet 3)</t>
    </r>
  </si>
  <si>
    <r>
      <t xml:space="preserve">k) 112 kN Soft Rock Anchor MV/LV: Soft Rock expandable shell and resin- </t>
    </r>
    <r>
      <rPr>
        <b/>
        <sz val="10"/>
        <color rgb="FFFF0000"/>
        <rFont val="Arial"/>
        <family val="2"/>
      </rPr>
      <t>40mm dia x 1600mm deep. (D-DT0357 Sheet 3)</t>
    </r>
  </si>
  <si>
    <r>
      <t xml:space="preserve">l) Solid Rock Anchor MV/LV: 2 eyed rod and pin- </t>
    </r>
    <r>
      <rPr>
        <b/>
        <sz val="10"/>
        <color rgb="FFFF0000"/>
        <rFont val="Arial"/>
        <family val="2"/>
      </rPr>
      <t>50mm dia x 1500mm deep. (D-DT0357 Sheet 2)</t>
    </r>
  </si>
  <si>
    <t xml:space="preserve"> </t>
  </si>
  <si>
    <r>
      <t xml:space="preserve">Marking of line route at </t>
    </r>
    <r>
      <rPr>
        <b/>
        <sz val="10"/>
        <color indexed="10"/>
        <rFont val="Arial"/>
        <family val="2"/>
      </rPr>
      <t>min. 1 500m</t>
    </r>
    <r>
      <rPr>
        <sz val="10"/>
        <rFont val="Arial"/>
        <family val="2"/>
      </rPr>
      <t xml:space="preserve"> intervals for bush clearing purposes only inside the servitude, as indicated on</t>
    </r>
    <r>
      <rPr>
        <b/>
        <sz val="10"/>
        <color indexed="10"/>
        <rFont val="Arial"/>
        <family val="2"/>
      </rPr>
      <t xml:space="preserve"> Route Plan</t>
    </r>
  </si>
  <si>
    <r>
      <t>Pegging "</t>
    </r>
    <r>
      <rPr>
        <b/>
        <sz val="10"/>
        <color indexed="10"/>
        <rFont val="Arial"/>
        <family val="2"/>
      </rPr>
      <t>H-Pole</t>
    </r>
    <r>
      <rPr>
        <sz val="10"/>
        <rFont val="Arial"/>
        <family val="2"/>
      </rPr>
      <t>" and "</t>
    </r>
    <r>
      <rPr>
        <b/>
        <sz val="10"/>
        <color rgb="FFFF0000"/>
        <rFont val="Arial"/>
        <family val="2"/>
      </rPr>
      <t>Trips</t>
    </r>
    <r>
      <rPr>
        <sz val="10"/>
        <rFont val="Arial"/>
        <family val="2"/>
      </rPr>
      <t xml:space="preserve">"  structure leg positions - </t>
    </r>
    <r>
      <rPr>
        <b/>
        <sz val="10"/>
        <color indexed="10"/>
        <rFont val="Arial"/>
        <family val="2"/>
      </rPr>
      <t>RED</t>
    </r>
    <r>
      <rPr>
        <sz val="10"/>
        <rFont val="Arial"/>
        <family val="2"/>
      </rPr>
      <t xml:space="preserve"> wooden peg </t>
    </r>
  </si>
  <si>
    <r>
      <t xml:space="preserve">Marking of new power line servitude gate centre positions at fences in or outside the servitude, as indicated on </t>
    </r>
    <r>
      <rPr>
        <b/>
        <sz val="10"/>
        <color indexed="10"/>
        <rFont val="Arial"/>
        <family val="2"/>
      </rPr>
      <t xml:space="preserve"> Route Plan (Item subjected to re-measurement)</t>
    </r>
  </si>
  <si>
    <r>
      <t xml:space="preserve">Identify and mark existing servitude and access gates for refurbishment </t>
    </r>
    <r>
      <rPr>
        <b/>
        <sz val="10"/>
        <color indexed="10"/>
        <rFont val="Arial"/>
        <family val="2"/>
      </rPr>
      <t>(To be negotiated with Landowners - Item subjected to re-measurement)</t>
    </r>
  </si>
  <si>
    <r>
      <t xml:space="preserve">Measuring of all "Proclaimed road" crossing clearances and submission of records </t>
    </r>
    <r>
      <rPr>
        <b/>
        <sz val="10"/>
        <color indexed="10"/>
        <rFont val="Arial"/>
        <family val="2"/>
      </rPr>
      <t xml:space="preserve"> (Item subjected to re-measurement)</t>
    </r>
  </si>
  <si>
    <r>
      <t xml:space="preserve">Measuring of all "Railway line" crossing clearances and submission of records </t>
    </r>
    <r>
      <rPr>
        <b/>
        <sz val="10"/>
        <color indexed="10"/>
        <rFont val="Arial"/>
        <family val="2"/>
      </rPr>
      <t xml:space="preserve"> (Item subjected to re-measurement)</t>
    </r>
  </si>
  <si>
    <r>
      <t>Measuring of all "Telkom line" crossing clearances and submission of records</t>
    </r>
    <r>
      <rPr>
        <b/>
        <sz val="10"/>
        <color indexed="10"/>
        <rFont val="Arial"/>
        <family val="2"/>
      </rPr>
      <t xml:space="preserve"> (Item subjected to re-measurement)</t>
    </r>
  </si>
  <si>
    <r>
      <t xml:space="preserve">Measuring of all "Powerline" </t>
    </r>
    <r>
      <rPr>
        <b/>
        <sz val="10"/>
        <rFont val="Arial"/>
        <family val="2"/>
      </rPr>
      <t>over-crossing</t>
    </r>
    <r>
      <rPr>
        <sz val="10"/>
        <rFont val="Arial"/>
        <family val="2"/>
      </rPr>
      <t xml:space="preserve"> clearances and submission of records </t>
    </r>
    <r>
      <rPr>
        <b/>
        <sz val="10"/>
        <color indexed="10"/>
        <rFont val="Arial"/>
        <family val="2"/>
      </rPr>
      <t xml:space="preserve"> (Item subjected to re-measurement)</t>
    </r>
  </si>
  <si>
    <r>
      <t xml:space="preserve">Measuring of all "Powerline" </t>
    </r>
    <r>
      <rPr>
        <b/>
        <sz val="10"/>
        <rFont val="Arial"/>
        <family val="2"/>
      </rPr>
      <t>under-crossing</t>
    </r>
    <r>
      <rPr>
        <sz val="10"/>
        <rFont val="Arial"/>
        <family val="2"/>
      </rPr>
      <t xml:space="preserve"> clearances and submission of records </t>
    </r>
    <r>
      <rPr>
        <b/>
        <sz val="10"/>
        <color indexed="10"/>
        <rFont val="Arial"/>
        <family val="2"/>
      </rPr>
      <t xml:space="preserve"> (Item subjected to re-measurement)</t>
    </r>
  </si>
  <si>
    <r>
      <t>l) Foundation: Dry Loose Soil or Submerged soil - “Type 3 and Type 4” soil (100kPa and 50kPa) 340x375 or 450x450 or 600x600 stay plate:</t>
    </r>
    <r>
      <rPr>
        <b/>
        <sz val="10"/>
        <color rgb="FFFF0000"/>
        <rFont val="Arial"/>
        <family val="2"/>
      </rPr>
      <t xml:space="preserve">1m x 1m x 1.5m deep =  1.5 m³ </t>
    </r>
    <r>
      <rPr>
        <sz val="10"/>
        <rFont val="Arial"/>
        <family val="2"/>
      </rPr>
      <t>each</t>
    </r>
  </si>
  <si>
    <r>
      <t xml:space="preserve">k) Foundation: Normal Soil - “Type 1 and Type 2” soil (300kPa and 150kPa) 340x375 or 450x450 or 600x600 stay plate: </t>
    </r>
    <r>
      <rPr>
        <b/>
        <sz val="10"/>
        <color rgb="FFFF0000"/>
        <rFont val="Arial"/>
        <family val="2"/>
      </rPr>
      <t>0.7m x 0.7m x 2.2m deep = 1.08m³  each</t>
    </r>
  </si>
  <si>
    <r>
      <t xml:space="preserve">a) Foundation: Drill Holes in Hard Rock: </t>
    </r>
    <r>
      <rPr>
        <b/>
        <sz val="10"/>
        <color indexed="10"/>
        <rFont val="Arial"/>
        <family val="2"/>
      </rPr>
      <t xml:space="preserve">Dia 350mm x 2.2m deep = 0.212m³  each </t>
    </r>
  </si>
  <si>
    <r>
      <t xml:space="preserve">b) Foundation: Drill Holes in Soft Rock: </t>
    </r>
    <r>
      <rPr>
        <b/>
        <sz val="10"/>
        <color indexed="10"/>
        <rFont val="Arial"/>
        <family val="2"/>
      </rPr>
      <t xml:space="preserve">Dia 350mm x 2.2m deep = 0.212m³  each </t>
    </r>
  </si>
  <si>
    <r>
      <t>c) Foundation: Drill Holes in Soft Rock:</t>
    </r>
    <r>
      <rPr>
        <b/>
        <sz val="10"/>
        <color indexed="10"/>
        <rFont val="Arial"/>
        <family val="2"/>
      </rPr>
      <t xml:space="preserve">Dia 350mm x 200mm deep = 0.006m³  each </t>
    </r>
  </si>
  <si>
    <r>
      <t xml:space="preserve">d) Foundation: Normal Soil - “Type 1 and Type 2” soil (300kPa and 150kPa) 340x375 stay plate: </t>
    </r>
    <r>
      <rPr>
        <b/>
        <sz val="10"/>
        <color rgb="FFFF0000"/>
        <rFont val="Arial"/>
        <family val="2"/>
      </rPr>
      <t xml:space="preserve">0.45m diam </t>
    </r>
    <r>
      <rPr>
        <b/>
        <sz val="10"/>
        <color indexed="10"/>
        <rFont val="Arial"/>
        <family val="2"/>
      </rPr>
      <t xml:space="preserve"> x 1.5m deep = 0.24 m³  each </t>
    </r>
  </si>
  <si>
    <r>
      <t xml:space="preserve">e) Foundation: Normal Soil - “Type 1 and Type 2” soil (300kPa and 150kPa) 340x375 stay plate: </t>
    </r>
    <r>
      <rPr>
        <b/>
        <sz val="10"/>
        <color rgb="FFFF0000"/>
        <rFont val="Arial"/>
        <family val="2"/>
      </rPr>
      <t xml:space="preserve">0.45m diam </t>
    </r>
    <r>
      <rPr>
        <b/>
        <sz val="10"/>
        <color indexed="10"/>
        <rFont val="Arial"/>
        <family val="2"/>
      </rPr>
      <t xml:space="preserve"> x 1.8m deep = 0.29 m³  each</t>
    </r>
  </si>
  <si>
    <r>
      <t xml:space="preserve">f) Foundation: Normal Soil - “Type 1 and Type 2” soil (300kPa and 150kPa) 340x375 stay plate: </t>
    </r>
    <r>
      <rPr>
        <b/>
        <sz val="10"/>
        <color rgb="FFFF0000"/>
        <rFont val="Arial"/>
        <family val="2"/>
      </rPr>
      <t xml:space="preserve">0.45m diam </t>
    </r>
    <r>
      <rPr>
        <b/>
        <sz val="10"/>
        <color indexed="10"/>
        <rFont val="Arial"/>
        <family val="2"/>
      </rPr>
      <t xml:space="preserve"> x 2m deep = 0.32 m³  each</t>
    </r>
  </si>
  <si>
    <r>
      <t xml:space="preserve">g) Foundation: Normal Soil - “Type 1 and Type 2” soil (300kPa and 150kPa) 340x375 stay plate: </t>
    </r>
    <r>
      <rPr>
        <b/>
        <sz val="10"/>
        <color rgb="FFFF0000"/>
        <rFont val="Arial"/>
        <family val="2"/>
      </rPr>
      <t xml:space="preserve">0.45m diam </t>
    </r>
    <r>
      <rPr>
        <b/>
        <sz val="10"/>
        <color indexed="10"/>
        <rFont val="Arial"/>
        <family val="2"/>
      </rPr>
      <t xml:space="preserve"> x 2.2m deep = 0.35 m³  each</t>
    </r>
  </si>
  <si>
    <r>
      <t xml:space="preserve">h) Foundation: Normal Soil - “Type 1 and Type 2” soil (300kPa and 150kPa) 340x375 or 450x450 or 600x600 stay plate: </t>
    </r>
    <r>
      <rPr>
        <b/>
        <sz val="10"/>
        <color rgb="FFFF0000"/>
        <rFont val="Arial"/>
        <family val="2"/>
      </rPr>
      <t>0.7m x 0.7m x 1.5m deep = 0.735 m³</t>
    </r>
    <r>
      <rPr>
        <sz val="10"/>
        <rFont val="Arial"/>
        <family val="2"/>
      </rPr>
      <t xml:space="preserve">  </t>
    </r>
    <r>
      <rPr>
        <b/>
        <sz val="10"/>
        <color rgb="FFFF0000"/>
        <rFont val="Arial"/>
        <family val="2"/>
      </rPr>
      <t>each</t>
    </r>
  </si>
  <si>
    <r>
      <t xml:space="preserve">j) Foundation: Normal Soil - “Type 1 and Type 2” soil (300kPa and 150kPa) 340x375 or 450x450 or 600x600 stay plate: </t>
    </r>
    <r>
      <rPr>
        <b/>
        <sz val="10"/>
        <color rgb="FFFF0000"/>
        <rFont val="Arial"/>
        <family val="2"/>
      </rPr>
      <t xml:space="preserve">0.7m x 0.7m x 2m deep = 0.98 m³  each </t>
    </r>
  </si>
  <si>
    <r>
      <t>a) Foundations: Dry Loose Soil and Submerged Soil “Type 3 and Type 4” soil (100kPa and 50kPa):</t>
    </r>
    <r>
      <rPr>
        <b/>
        <sz val="10"/>
        <color rgb="FFFF0000"/>
        <rFont val="Arial"/>
        <family val="2"/>
      </rPr>
      <t xml:space="preserve"> (1.8m deep x 1 x 4 x 2/3 x  14)+(2m deep x 1 x 4 x 2/3 x  332) + (2.2m deep x 1 x 4 x 2/3 x 87)= 2285.86m</t>
    </r>
    <r>
      <rPr>
        <b/>
        <sz val="10"/>
        <color rgb="FFFF0000"/>
        <rFont val="Calibri"/>
        <family val="2"/>
      </rPr>
      <t>²</t>
    </r>
  </si>
  <si>
    <r>
      <t xml:space="preserve">d) Stay: Dry Loose Soil or Submerged soil - "Type 3 and 4" mechanical excavation </t>
    </r>
    <r>
      <rPr>
        <b/>
        <sz val="10"/>
        <color rgb="FFFF0000"/>
        <rFont val="Arial"/>
        <family val="2"/>
      </rPr>
      <t>2m stay rod 600x600mm/450x450mm stay plate: 1.2m x 1.5m x 1.52m deep = 2.74 m³ each</t>
    </r>
  </si>
  <si>
    <r>
      <t xml:space="preserve">e) Stay: Normal Soil - "Type 1 and 2" mechanical excavation </t>
    </r>
    <r>
      <rPr>
        <b/>
        <sz val="10"/>
        <color rgb="FFFF0000"/>
        <rFont val="Arial"/>
        <family val="2"/>
      </rPr>
      <t>2.4m stay rod 600x600mm stay plate: 0.7m x 0.7m x 1.950m deep = 0.96 m³</t>
    </r>
    <r>
      <rPr>
        <b/>
        <sz val="8.5"/>
        <color rgb="FFFF0000"/>
        <rFont val="Arial"/>
        <family val="2"/>
      </rPr>
      <t xml:space="preserve"> </t>
    </r>
    <r>
      <rPr>
        <b/>
        <sz val="10"/>
        <color rgb="FFFF0000"/>
        <rFont val="Arial"/>
        <family val="2"/>
      </rPr>
      <t>each</t>
    </r>
  </si>
  <si>
    <r>
      <t xml:space="preserve">g) Stay: Dry Loose Soil or Submerged soil - "Type 3 and 4" mechanical excavation </t>
    </r>
    <r>
      <rPr>
        <b/>
        <sz val="10"/>
        <color rgb="FFFF0000"/>
        <rFont val="Arial"/>
        <family val="2"/>
      </rPr>
      <t>3m stay rod 600x600mm stay plate: 2m x 2.5m x 2.375m deep = 12.05 m</t>
    </r>
    <r>
      <rPr>
        <b/>
        <sz val="10"/>
        <color rgb="FFFF0000"/>
        <rFont val="Calibri"/>
        <family val="2"/>
      </rPr>
      <t>³</t>
    </r>
    <r>
      <rPr>
        <b/>
        <sz val="10"/>
        <color rgb="FFFF0000"/>
        <rFont val="Arial"/>
        <family val="2"/>
      </rPr>
      <t xml:space="preserve"> each</t>
    </r>
  </si>
  <si>
    <t>a) D-DT-1777a - H-pole / 2x4,5m Wood X-Arm - Strn - 0° Dev 2x12m Poles, complete structure including supporting poles</t>
  </si>
  <si>
    <t>b) D-DT-1778d - H-pole / 2x4,5m Wood X-Arm  - Strn - med (61°-90°) Dev 2x10m Poles, complete structure including supporting poles</t>
  </si>
  <si>
    <t>c) D-DT-1777a - H-pole / 2x4,5m Wood X-Arm - Strn - 0° Dev 2x9m Poles, complete structure including supporting poles</t>
  </si>
  <si>
    <t>d) D-DT-1777a - H-pole / 2x4,5m Wood X-Arm - Strn - 0° Dev 2x13m Poles, complete structure including supporting poles</t>
  </si>
  <si>
    <t>e) D-DT-1777a - H-pole / 2x4,5m Wood X-Arm - Strn - 0° Dev 2x14m Poles, complete structure including supporting poles</t>
  </si>
  <si>
    <t>f) D-DT-1777a - H-pole / 2x4,5m Wood X-Arm - Strn - 0° Dev 2x15m Poles, complete structure including supporting poles</t>
  </si>
  <si>
    <t>h) D-DT-1778b - H-pole / 2x4,5m Wood X-Arm  - Strn - med (5°-30°) Dev 2x12m Poles, complete structure including supporting poles</t>
  </si>
  <si>
    <t>i) D-DT-1778b - H-pole / 2x4,5m Wood X-Arm  - Strn - med (5°-30°) Dev 2x13m Poles, complete structure including supporting poles</t>
  </si>
  <si>
    <t>l) D-DT-1778c - H-pole / 2x4,5m Wood X-Arm  - Strn - med (30°-60°) Dev 2x12m Poles, complete structure including supporting poles</t>
  </si>
  <si>
    <t>m) D-DT-1778d - H-pole / 2x4,5m Wood X-Arm  - Strn - med (61°-90°) Dev 2x12m Poles, complete structure including supporting poles</t>
  </si>
  <si>
    <t>o) D-DT-1783a - Trips - Strn - (0°) Dev 3x13m Poles, complete structure including supporting poles</t>
  </si>
  <si>
    <t>p) D-DT-1783a - Trips - Strn - (0°) Dev 3x16m Poles, complete structure including supporting poles</t>
  </si>
  <si>
    <t>q) D-DT-1778b - H-pole / 2x4,5m Wood X-Arm  - Strn - med (5°-30°) Dev 2x11m Poles, complete structure including supporting poles</t>
  </si>
  <si>
    <t>r) D-DT-1778c - H-pole / 2x4,5m Wood X-Arm  - Strn - med (30°-60°) Dev 2x11m Poles, complete structure including supporting poles</t>
  </si>
  <si>
    <t>s) D-DT-1777a - H-pole / 2x4,5m Wood X-Arm - Strn - 0° Dev 2x16m Poles, complete structure including supporting poles</t>
  </si>
  <si>
    <t>u) D-DT-1784d - Trips - Strn - (90°) Dev 3x14m Poles, complete structure including supporting poles</t>
  </si>
  <si>
    <t>v) D-DT-1778d - H-pole / 2x4,5m Wood X-Arm  - Strn - med (61°-90°) Dev 2x13m Poles, complete structure including supporting poles</t>
  </si>
  <si>
    <t>w) D-DT-1777a - H-pole / 2x4,5m Wood X-Arm - Strn - 0° Dev 2x11m Poles, complete structure including supporting poles</t>
  </si>
  <si>
    <r>
      <t xml:space="preserve">a)  </t>
    </r>
    <r>
      <rPr>
        <b/>
        <sz val="10"/>
        <color rgb="FFFF0000"/>
        <rFont val="Arial"/>
        <family val="2"/>
      </rPr>
      <t>"D-DT0341"</t>
    </r>
    <r>
      <rPr>
        <sz val="10"/>
        <rFont val="Arial"/>
        <family val="2"/>
      </rPr>
      <t xml:space="preserve"> Complete </t>
    </r>
    <r>
      <rPr>
        <b/>
        <sz val="10"/>
        <color rgb="FFFF0000"/>
        <rFont val="Arial"/>
        <family val="2"/>
      </rPr>
      <t>M24 x 2,4m, M20 x2m</t>
    </r>
    <r>
      <rPr>
        <sz val="10"/>
        <rFont val="Arial"/>
        <family val="2"/>
      </rPr>
      <t xml:space="preserve"> non adjustable stay assemblies (</t>
    </r>
    <r>
      <rPr>
        <b/>
        <sz val="10"/>
        <color indexed="10"/>
        <rFont val="Arial"/>
        <family val="2"/>
      </rPr>
      <t>Permanent</t>
    </r>
    <r>
      <rPr>
        <sz val="10"/>
        <rFont val="Arial"/>
        <family val="2"/>
      </rPr>
      <t>)</t>
    </r>
  </si>
  <si>
    <t>g) D-DT-1770# - H-pole / 4,5m Wood X-Arm - Int - 0° Dev 2x11m Poles, complete structure including supporting poles, including spark gap device (D-DT-379) and BIL to protrude 150mm above poles</t>
  </si>
  <si>
    <t>j) D-DT-1770# - H-pole / 4,5m Wood X-Arm - Int - 0° Dev 2x12m Poles, complete structure including supporting poles, including spark gap device (D-DT-379) and BIL to protrude 150mm above poles</t>
  </si>
  <si>
    <t>k) D-DT-1770# - H-pole / 4,5m Wood X-Arm - Int - 0° Dev 2x14m Poles, complete structure including supporting poles, including spark gap device (D-DT-379) and BIL to protrude 150mm above poles</t>
  </si>
  <si>
    <t>n) D-DT-1770# - H-pole / 4,5m Wood X-Arm - Int - 0° Dev 2x13m Poles, complete structure including supporting poles, including spark gap device (D-DT-379) and BIL to protrude 150mm above poles</t>
  </si>
  <si>
    <t>t) D-DT-1770# - H-pole / 4,5m Wood X-Arm - Int - 0° Dev 2x15m Poles, complete structure including supporting poles, including spark gap device (D-DT-379) and BIL to protrude 150mm above poles</t>
  </si>
  <si>
    <t>x) D-DT-1777a + D-DT-1807 2x12m Poles, complete structure including supporting poles, including spark gap device (D-DT-379) and BIL to protrude 150mm above poles</t>
  </si>
  <si>
    <t>y) D-FS 15735, including auxiliary transformer pole, auxiliary transformer support cross arm, items 2-9 on D-FS15735 Rev 0. Item 2 specified at D-DT1852 (3 of) and earthing. Excluding item 1</t>
  </si>
  <si>
    <t>z) D-DT-1852 EQUIPMENT  LINKS - CUT-OUTS OR DISCONNECTORS - 3.5/4.5m WOOD CROSSARM / H-POLE</t>
  </si>
  <si>
    <r>
      <t xml:space="preserve">f) Stay: "Type 3 and 4 </t>
    </r>
    <r>
      <rPr>
        <b/>
        <sz val="10"/>
        <color rgb="FFFF0000"/>
        <rFont val="Arial"/>
        <family val="2"/>
      </rPr>
      <t>clay/submerged</t>
    </r>
    <r>
      <rPr>
        <sz val="10"/>
        <rFont val="Arial"/>
        <family val="2"/>
      </rPr>
      <t xml:space="preserve">" mechanical excavation; spoil excavated material, import type 2 or G5 material and mix with cement (1:10 ratio cement: soil), backfill in 150mm layers moistened and compact with compactor not weighing less than 12kg. </t>
    </r>
    <r>
      <rPr>
        <b/>
        <sz val="10"/>
        <color rgb="FFFF0000"/>
        <rFont val="Arial"/>
        <family val="2"/>
      </rPr>
      <t>2.4m stay rod 600x600mm stay plate: 1.5m x 2m x 1.950m deep = 5.96 m³ each</t>
    </r>
  </si>
  <si>
    <r>
      <t xml:space="preserve">f) Stay: "Type 3 and 4 </t>
    </r>
    <r>
      <rPr>
        <b/>
        <sz val="10"/>
        <color rgb="FFFF0000"/>
        <rFont val="Arial"/>
        <family val="2"/>
      </rPr>
      <t>non clay</t>
    </r>
    <r>
      <rPr>
        <sz val="10"/>
        <rFont val="Arial"/>
        <family val="2"/>
      </rPr>
      <t xml:space="preserve">" mechanical excavation; mix non clay excavated soil with cement (1:10 ratio cement: soil), backfill in 150mm layers moistened and compact with compactor not weighing less than 12kg. </t>
    </r>
    <r>
      <rPr>
        <b/>
        <sz val="10"/>
        <color rgb="FFFF0000"/>
        <rFont val="Arial"/>
        <family val="2"/>
      </rPr>
      <t>2.4m stay rod 600x600mm stay plate: 1.5m x 2m x 1.950m deep = 5.96 m</t>
    </r>
    <r>
      <rPr>
        <b/>
        <sz val="10"/>
        <color rgb="FFFF0000"/>
        <rFont val="Calibri"/>
        <family val="2"/>
      </rPr>
      <t>³ each</t>
    </r>
  </si>
  <si>
    <r>
      <t xml:space="preserve">a)   </t>
    </r>
    <r>
      <rPr>
        <b/>
        <sz val="10"/>
        <color rgb="FFFF0000"/>
        <rFont val="Arial"/>
        <family val="2"/>
      </rPr>
      <t>"D-DT-0341 and D-DT-0350"</t>
    </r>
    <r>
      <rPr>
        <sz val="10"/>
        <rFont val="Arial"/>
        <family val="2"/>
      </rPr>
      <t xml:space="preserve"> Install </t>
    </r>
    <r>
      <rPr>
        <b/>
        <sz val="10"/>
        <color indexed="10"/>
        <rFont val="Arial"/>
        <family val="2"/>
      </rPr>
      <t>M24 x 3m, 600x600mm stay plate</t>
    </r>
    <r>
      <rPr>
        <sz val="10"/>
        <rFont val="Arial"/>
        <family val="2"/>
      </rPr>
      <t xml:space="preserve">  permanent stays</t>
    </r>
  </si>
  <si>
    <r>
      <t xml:space="preserve">b)   </t>
    </r>
    <r>
      <rPr>
        <b/>
        <sz val="10"/>
        <color rgb="FFFF0000"/>
        <rFont val="Arial"/>
        <family val="2"/>
      </rPr>
      <t xml:space="preserve">"D-DT-0341 and D-DT-0350" </t>
    </r>
    <r>
      <rPr>
        <sz val="10"/>
        <rFont val="Arial"/>
        <family val="2"/>
      </rPr>
      <t xml:space="preserve">Install </t>
    </r>
    <r>
      <rPr>
        <b/>
        <sz val="10"/>
        <color rgb="FFFF0000"/>
        <rFont val="Arial"/>
        <family val="2"/>
      </rPr>
      <t>M24 x 2.4m, 600x600mm stay plate</t>
    </r>
    <r>
      <rPr>
        <sz val="10"/>
        <rFont val="Arial"/>
        <family val="2"/>
      </rPr>
      <t xml:space="preserve">  permanent stays</t>
    </r>
  </si>
  <si>
    <r>
      <t xml:space="preserve">c)   </t>
    </r>
    <r>
      <rPr>
        <b/>
        <sz val="10"/>
        <color rgb="FFFF0000"/>
        <rFont val="Arial"/>
        <family val="2"/>
      </rPr>
      <t>"D-DT-0341 and D-DT-0350"</t>
    </r>
    <r>
      <rPr>
        <sz val="10"/>
        <rFont val="Arial"/>
        <family val="2"/>
      </rPr>
      <t xml:space="preserve"> Install </t>
    </r>
    <r>
      <rPr>
        <b/>
        <sz val="10"/>
        <color rgb="FFFF0000"/>
        <rFont val="Arial"/>
        <family val="2"/>
      </rPr>
      <t>M24 x 2.4m, 450x450mm stay plate</t>
    </r>
    <r>
      <rPr>
        <sz val="10"/>
        <rFont val="Arial"/>
        <family val="2"/>
      </rPr>
      <t xml:space="preserve">  permanent stays</t>
    </r>
  </si>
  <si>
    <r>
      <t xml:space="preserve">d)   </t>
    </r>
    <r>
      <rPr>
        <b/>
        <sz val="10"/>
        <color rgb="FFFF0000"/>
        <rFont val="Arial"/>
        <family val="2"/>
      </rPr>
      <t>"D-DT-0341 and D-DT-0350"</t>
    </r>
    <r>
      <rPr>
        <sz val="10"/>
        <rFont val="Arial"/>
        <family val="2"/>
      </rPr>
      <t xml:space="preserve"> Install </t>
    </r>
    <r>
      <rPr>
        <b/>
        <sz val="10"/>
        <color rgb="FFFF0000"/>
        <rFont val="Arial"/>
        <family val="2"/>
      </rPr>
      <t>M20 x 2m, 450x450mm stay plate</t>
    </r>
    <r>
      <rPr>
        <sz val="10"/>
        <rFont val="Arial"/>
        <family val="2"/>
      </rPr>
      <t xml:space="preserve">  permanent stays</t>
    </r>
  </si>
  <si>
    <r>
      <t xml:space="preserve">e)   </t>
    </r>
    <r>
      <rPr>
        <b/>
        <sz val="10"/>
        <color rgb="FFFF0000"/>
        <rFont val="Arial"/>
        <family val="2"/>
      </rPr>
      <t>"D-DT-0341 and D-DT-0350"</t>
    </r>
    <r>
      <rPr>
        <sz val="10"/>
        <rFont val="Arial"/>
        <family val="2"/>
      </rPr>
      <t xml:space="preserve"> Install </t>
    </r>
    <r>
      <rPr>
        <b/>
        <sz val="10"/>
        <color rgb="FFFF0000"/>
        <rFont val="Arial"/>
        <family val="2"/>
      </rPr>
      <t>M20 x 2m, 340x375mm stay plate</t>
    </r>
    <r>
      <rPr>
        <sz val="10"/>
        <rFont val="Arial"/>
        <family val="2"/>
      </rPr>
      <t xml:space="preserve">  permanent stays</t>
    </r>
  </si>
  <si>
    <r>
      <t xml:space="preserve">b) Stay: Normal Soil - "Type 1 and 2" </t>
    </r>
    <r>
      <rPr>
        <b/>
        <sz val="10"/>
        <color rgb="FFFF0000"/>
        <rFont val="Arial"/>
        <family val="2"/>
      </rPr>
      <t>auger excavation</t>
    </r>
    <r>
      <rPr>
        <sz val="10"/>
        <rFont val="Arial"/>
        <family val="2"/>
      </rPr>
      <t xml:space="preserve">; in situ soil to be moistened and backfilled in 150mm layers and compacted with compaction tool not weighing less than 12kg. </t>
    </r>
    <r>
      <rPr>
        <b/>
        <sz val="10"/>
        <color rgb="FFFF0000"/>
        <rFont val="Arial"/>
        <family val="2"/>
      </rPr>
      <t xml:space="preserve">2m stay rod 340x375mm stay plate:0.45m diam x 1.52m deep + 0.45m diam x 0.76m deep =  0.44 m³ each </t>
    </r>
  </si>
  <si>
    <r>
      <t xml:space="preserve">d) Stay: "Type 3 and 4 </t>
    </r>
    <r>
      <rPr>
        <b/>
        <sz val="10"/>
        <color rgb="FFFF0000"/>
        <rFont val="Arial"/>
        <family val="2"/>
      </rPr>
      <t>non clay</t>
    </r>
    <r>
      <rPr>
        <sz val="10"/>
        <rFont val="Arial"/>
        <family val="2"/>
      </rPr>
      <t xml:space="preserve">" mechanical excavation; mix non clay excavated soil with cement (1:10 ratio cement: soil), backfill in 150mm layers moistened and compact with compactor not weighing less than 12kg. </t>
    </r>
    <r>
      <rPr>
        <b/>
        <sz val="10"/>
        <color rgb="FFFF0000"/>
        <rFont val="Arial"/>
        <family val="2"/>
      </rPr>
      <t xml:space="preserve">2m stay rod 600x600mm/450x450mm stay plate: 1.2m x 1.5m x 1.52m deep = 2.74 m³ each </t>
    </r>
  </si>
  <si>
    <r>
      <t xml:space="preserve">d) Stay: "Type 3 and 4 </t>
    </r>
    <r>
      <rPr>
        <b/>
        <sz val="10"/>
        <color rgb="FFFF0000"/>
        <rFont val="Arial"/>
        <family val="2"/>
      </rPr>
      <t>clay/submerged</t>
    </r>
    <r>
      <rPr>
        <sz val="10"/>
        <rFont val="Arial"/>
        <family val="2"/>
      </rPr>
      <t xml:space="preserve">" mechanical excavation; spoil excavated material, import type 2 or G5 material and mix with cement (1:10 ratio cement: soil), backfill in 150mm layers moistened and compact with compactor not weighing less than 12kg. </t>
    </r>
    <r>
      <rPr>
        <b/>
        <sz val="10"/>
        <color rgb="FFFF0000"/>
        <rFont val="Arial"/>
        <family val="2"/>
      </rPr>
      <t>2m stay rod 600x600mm/450x450mm stay plate: 1.2m x 1.5m x 1.52m deep = 2.74 m³ each</t>
    </r>
  </si>
  <si>
    <r>
      <t xml:space="preserve">e) Stay: Normal Soil - "Type 1 and 2" mechanical excavation; in situ soil to be moistened and backfilled in 150mm layers and compacted with compaction tool not weighing less than 12kg. </t>
    </r>
    <r>
      <rPr>
        <b/>
        <sz val="10"/>
        <color rgb="FFFF0000"/>
        <rFont val="Arial"/>
        <family val="2"/>
      </rPr>
      <t>2.4m stay rod 600x600mm stay plate: 0.7m x 0.7m x 1.950m deep = 0.96 m³ each</t>
    </r>
  </si>
  <si>
    <r>
      <t xml:space="preserve">g) Stay: "Type 3 and 4 </t>
    </r>
    <r>
      <rPr>
        <b/>
        <sz val="10"/>
        <color rgb="FFFF0000"/>
        <rFont val="Arial"/>
        <family val="2"/>
      </rPr>
      <t>clay/submerged</t>
    </r>
    <r>
      <rPr>
        <sz val="10"/>
        <rFont val="Arial"/>
        <family val="2"/>
      </rPr>
      <t xml:space="preserve">" mechanical excavation; spoil excavated material, import type 2 or G5 material and mix with cement (1:10 ratio cement: soil), backfill in 150mm layers moistened and compact with compactor not weighing less than 12kg. </t>
    </r>
    <r>
      <rPr>
        <b/>
        <sz val="10"/>
        <color rgb="FFFF0000"/>
        <rFont val="Arial"/>
        <family val="2"/>
      </rPr>
      <t>3m stay rod 600x600mm stay plate: 2m x 2.5m x 2.375m deep = 12.05 m</t>
    </r>
    <r>
      <rPr>
        <b/>
        <sz val="10"/>
        <color rgb="FFFF0000"/>
        <rFont val="Calibri"/>
        <family val="2"/>
      </rPr>
      <t>³</t>
    </r>
    <r>
      <rPr>
        <b/>
        <sz val="10"/>
        <color rgb="FFFF0000"/>
        <rFont val="Arial"/>
        <family val="2"/>
      </rPr>
      <t xml:space="preserve"> each</t>
    </r>
  </si>
  <si>
    <r>
      <t xml:space="preserve">b)   “Type 1 and Type 2” soil, for </t>
    </r>
    <r>
      <rPr>
        <b/>
        <sz val="10"/>
        <color rgb="FFFF0000"/>
        <rFont val="Arial"/>
        <family val="2"/>
      </rPr>
      <t>450mm</t>
    </r>
    <r>
      <rPr>
        <sz val="10"/>
        <rFont val="Arial"/>
        <family val="2"/>
      </rPr>
      <t xml:space="preserve"> </t>
    </r>
    <r>
      <rPr>
        <b/>
        <sz val="10"/>
        <color rgb="FFFF0000"/>
        <rFont val="Arial"/>
        <family val="2"/>
      </rPr>
      <t>diameter 1.8m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340x375mm stay plate</t>
    </r>
    <r>
      <rPr>
        <sz val="10"/>
        <rFont val="Arial"/>
        <family val="2"/>
      </rPr>
      <t xml:space="preserve"> at base. </t>
    </r>
  </si>
  <si>
    <r>
      <t>m) Foundation: Dry Loose Soil or Submerged soil - “Type 3 and Type 4” soil (100kPa and 50kPa) 340x375 or 450x450 or 600x600 stay plate:</t>
    </r>
    <r>
      <rPr>
        <b/>
        <sz val="10"/>
        <color rgb="FFFF0000"/>
        <rFont val="Arial"/>
        <family val="2"/>
      </rPr>
      <t xml:space="preserve">1m x 1m x 1.8m deep =  1.8 m³ </t>
    </r>
    <r>
      <rPr>
        <sz val="10"/>
        <rFont val="Arial"/>
        <family val="2"/>
      </rPr>
      <t>each</t>
    </r>
  </si>
  <si>
    <r>
      <t>n) Foundation: Dry Loose Soil or Submerged soil - “Type 3 and Type 4” soil (100kPa and 50kPa) 340x375 or 450x450 or 600x600 stay plate:</t>
    </r>
    <r>
      <rPr>
        <b/>
        <sz val="10"/>
        <color rgb="FFFF0000"/>
        <rFont val="Arial"/>
        <family val="2"/>
      </rPr>
      <t>1m x 1m x 2m deep =  2 m³</t>
    </r>
    <r>
      <rPr>
        <sz val="10"/>
        <rFont val="Arial"/>
        <family val="2"/>
      </rPr>
      <t xml:space="preserve"> each</t>
    </r>
  </si>
  <si>
    <r>
      <t>o) Foundation: Dry Loose Soil or Submerged soil - “Type 3 and Type 4” soil (100kPa and 50kPa) 340x375 or 450x450 or 600x600 stay plate:</t>
    </r>
    <r>
      <rPr>
        <b/>
        <sz val="10"/>
        <color rgb="FFFF0000"/>
        <rFont val="Arial"/>
        <family val="2"/>
      </rPr>
      <t xml:space="preserve">1m x 1m x 2.2m deep =  2.2 m³ </t>
    </r>
    <r>
      <rPr>
        <sz val="10"/>
        <rFont val="Arial"/>
        <family val="2"/>
      </rPr>
      <t>each</t>
    </r>
  </si>
  <si>
    <r>
      <t>p) Foundation: Dry Loose Soil or Submerged soil - “Type 3 and Type 4” soil (100kPa and 50kPa) 340x375 or 450x450 or 600x600 stay plate:</t>
    </r>
    <r>
      <rPr>
        <b/>
        <sz val="10"/>
        <color rgb="FFFF0000"/>
        <rFont val="Arial"/>
        <family val="2"/>
      </rPr>
      <t>1.3m x 1.3m x 1.5m deep =  2.54 m³ each</t>
    </r>
  </si>
  <si>
    <r>
      <t>q) Foundation: Dry Loose Soil or Submerged soil - “Type 3 and Type 4” soil (100kPa and 50kPa) 340x375 or 450x450 or 600x600 stay plate:</t>
    </r>
    <r>
      <rPr>
        <b/>
        <sz val="10"/>
        <color rgb="FFFF0000"/>
        <rFont val="Arial"/>
        <family val="2"/>
      </rPr>
      <t xml:space="preserve">1.3m x 1.3m x 1.8m deep = 3.05 m³ </t>
    </r>
  </si>
  <si>
    <r>
      <t>r) Foundation: Dry Loose Soil or Submerged soil - “Type 3 and Type 4” soil (100kPa and 50kPa) 340x375 or 450x450 or 600x600 stay plate:</t>
    </r>
    <r>
      <rPr>
        <b/>
        <sz val="10"/>
        <color rgb="FFFF0000"/>
        <rFont val="Arial"/>
        <family val="2"/>
      </rPr>
      <t>1.3m x 1.3m x 2m deep = 3.38 m³ each</t>
    </r>
  </si>
  <si>
    <r>
      <t>s) Foundation: Dry Loose Soil or Submerged soil - “Type 3 and Type 4” soil (100kPa and 50kPa) 340x375 or 450x450 or 600x600 stay plate:</t>
    </r>
    <r>
      <rPr>
        <b/>
        <sz val="10"/>
        <color rgb="FFFF0000"/>
        <rFont val="Arial"/>
        <family val="2"/>
      </rPr>
      <t xml:space="preserve">1.3m x 1.3m x 2.2m deep = 3.72 m³ each </t>
    </r>
  </si>
  <si>
    <r>
      <t>t) Foundation: Dry Loose Soil or Submerged soil - “Type 3 and Type 4” soil (100kPa and 50kPa) 340x375 or 450x450 or 600x600 stay plate:</t>
    </r>
    <r>
      <rPr>
        <b/>
        <sz val="10"/>
        <color rgb="FFFF0000"/>
        <rFont val="Arial"/>
        <family val="2"/>
      </rPr>
      <t xml:space="preserve">1.6m x 1.6m x 2.2m deep = 5.64 m³ each </t>
    </r>
  </si>
  <si>
    <r>
      <t xml:space="preserve">h)   “Type 3 and Type 4 </t>
    </r>
    <r>
      <rPr>
        <b/>
        <sz val="10"/>
        <color rgb="FFFF0000"/>
        <rFont val="Arial"/>
        <family val="2"/>
      </rPr>
      <t>non clay</t>
    </r>
    <r>
      <rPr>
        <sz val="10"/>
        <rFont val="Arial"/>
        <family val="2"/>
      </rPr>
      <t xml:space="preserve">” soil, for </t>
    </r>
    <r>
      <rPr>
        <b/>
        <sz val="10"/>
        <color rgb="FFFF0000"/>
        <rFont val="Arial"/>
        <family val="2"/>
      </rPr>
      <t>1m x 1m  1.5m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</si>
  <si>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i)  “Type 3 and Type 4 </t>
    </r>
    <r>
      <rPr>
        <b/>
        <sz val="10"/>
        <color rgb="FFFF0000"/>
        <rFont val="Arial"/>
        <family val="2"/>
      </rPr>
      <t>non clay</t>
    </r>
    <r>
      <rPr>
        <sz val="10"/>
        <rFont val="Arial"/>
        <family val="2"/>
      </rPr>
      <t xml:space="preserve">” soil, for </t>
    </r>
    <r>
      <rPr>
        <b/>
        <sz val="10"/>
        <color rgb="FFFF0000"/>
        <rFont val="Arial"/>
        <family val="2"/>
      </rPr>
      <t>1m x 1m  1.8m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</si>
  <si>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j)   “Type 3 and Type 4 </t>
    </r>
    <r>
      <rPr>
        <b/>
        <sz val="10"/>
        <color rgb="FFFF0000"/>
        <rFont val="Arial"/>
        <family val="2"/>
      </rPr>
      <t>non clay</t>
    </r>
    <r>
      <rPr>
        <sz val="10"/>
        <rFont val="Arial"/>
        <family val="2"/>
      </rPr>
      <t xml:space="preserve">” soil, for </t>
    </r>
    <r>
      <rPr>
        <b/>
        <sz val="10"/>
        <color rgb="FFFF0000"/>
        <rFont val="Arial"/>
        <family val="2"/>
      </rPr>
      <t>1m x 1m  2m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</si>
  <si>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k)   “Type 3 and Type 4 </t>
    </r>
    <r>
      <rPr>
        <b/>
        <sz val="10"/>
        <color rgb="FFFF0000"/>
        <rFont val="Arial"/>
        <family val="2"/>
      </rPr>
      <t>non clay</t>
    </r>
    <r>
      <rPr>
        <sz val="10"/>
        <rFont val="Arial"/>
        <family val="2"/>
      </rPr>
      <t xml:space="preserve">” soil, for </t>
    </r>
    <r>
      <rPr>
        <b/>
        <sz val="10"/>
        <color rgb="FFFF0000"/>
        <rFont val="Arial"/>
        <family val="2"/>
      </rPr>
      <t>1m x 1m  2.2m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</si>
  <si>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l)   “Type 3 and Type 4 </t>
    </r>
    <r>
      <rPr>
        <b/>
        <sz val="10"/>
        <color rgb="FFFF0000"/>
        <rFont val="Arial"/>
        <family val="2"/>
      </rPr>
      <t>clay</t>
    </r>
    <r>
      <rPr>
        <sz val="10"/>
        <rFont val="Arial"/>
        <family val="2"/>
      </rPr>
      <t xml:space="preserve">” soil, for </t>
    </r>
    <r>
      <rPr>
        <b/>
        <sz val="10"/>
        <color rgb="FFFF0000"/>
        <rFont val="Arial"/>
        <family val="2"/>
      </rPr>
      <t>1m x 1m  1.5m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</si>
  <si>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m)   “Type 3 and Type 4 </t>
    </r>
    <r>
      <rPr>
        <b/>
        <sz val="10"/>
        <color rgb="FFFF0000"/>
        <rFont val="Arial"/>
        <family val="2"/>
      </rPr>
      <t>clay</t>
    </r>
    <r>
      <rPr>
        <sz val="10"/>
        <rFont val="Arial"/>
        <family val="2"/>
      </rPr>
      <t xml:space="preserve">” soil, for </t>
    </r>
    <r>
      <rPr>
        <b/>
        <sz val="10"/>
        <color rgb="FFFF0000"/>
        <rFont val="Arial"/>
        <family val="2"/>
      </rPr>
      <t>1m x 1m  1.8m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</si>
  <si>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n)   “Type 3 and Type 4 </t>
    </r>
    <r>
      <rPr>
        <b/>
        <sz val="10"/>
        <color rgb="FFFF0000"/>
        <rFont val="Arial"/>
        <family val="2"/>
      </rPr>
      <t>clay</t>
    </r>
    <r>
      <rPr>
        <sz val="10"/>
        <rFont val="Arial"/>
        <family val="2"/>
      </rPr>
      <t xml:space="preserve">” soil, for </t>
    </r>
    <r>
      <rPr>
        <b/>
        <sz val="10"/>
        <color rgb="FFFF0000"/>
        <rFont val="Arial"/>
        <family val="2"/>
      </rPr>
      <t>1m x 1m  2m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</si>
  <si>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o)   “Type 3 and Type 4 </t>
    </r>
    <r>
      <rPr>
        <b/>
        <sz val="10"/>
        <color rgb="FFFF0000"/>
        <rFont val="Arial"/>
        <family val="2"/>
      </rPr>
      <t>clay</t>
    </r>
    <r>
      <rPr>
        <sz val="10"/>
        <rFont val="Arial"/>
        <family val="2"/>
      </rPr>
      <t xml:space="preserve">” soil, for </t>
    </r>
    <r>
      <rPr>
        <b/>
        <sz val="10"/>
        <color rgb="FFFF0000"/>
        <rFont val="Arial"/>
        <family val="2"/>
      </rPr>
      <t>1 m x 1m  2.2m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</si>
  <si>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p)   “Type 3 and Type 4 </t>
    </r>
    <r>
      <rPr>
        <b/>
        <sz val="10"/>
        <color rgb="FFFF0000"/>
        <rFont val="Arial"/>
        <family val="2"/>
      </rPr>
      <t>non clay</t>
    </r>
    <r>
      <rPr>
        <sz val="10"/>
        <rFont val="Arial"/>
        <family val="2"/>
      </rPr>
      <t xml:space="preserve">” soil, for </t>
    </r>
    <r>
      <rPr>
        <b/>
        <sz val="10"/>
        <color rgb="FFFF0000"/>
        <rFont val="Arial"/>
        <family val="2"/>
      </rPr>
      <t>1.3mx1.3m  1.5m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</si>
  <si>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q)  “Type 3 and Type 4 </t>
    </r>
    <r>
      <rPr>
        <b/>
        <sz val="10"/>
        <color rgb="FFFF0000"/>
        <rFont val="Arial"/>
        <family val="2"/>
      </rPr>
      <t>non clay</t>
    </r>
    <r>
      <rPr>
        <sz val="10"/>
        <rFont val="Arial"/>
        <family val="2"/>
      </rPr>
      <t xml:space="preserve">” soil, for </t>
    </r>
    <r>
      <rPr>
        <b/>
        <sz val="10"/>
        <color rgb="FFFF0000"/>
        <rFont val="Arial"/>
        <family val="2"/>
      </rPr>
      <t>1.3mx1.3m  1.8m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</si>
  <si>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r)   “Type 3 and Type 4 </t>
    </r>
    <r>
      <rPr>
        <b/>
        <sz val="10"/>
        <color rgb="FFFF0000"/>
        <rFont val="Arial"/>
        <family val="2"/>
      </rPr>
      <t>non clay</t>
    </r>
    <r>
      <rPr>
        <sz val="10"/>
        <rFont val="Arial"/>
        <family val="2"/>
      </rPr>
      <t xml:space="preserve">” soil, for </t>
    </r>
    <r>
      <rPr>
        <b/>
        <sz val="10"/>
        <color rgb="FFFF0000"/>
        <rFont val="Arial"/>
        <family val="2"/>
      </rPr>
      <t>1.3mx1.3m  2m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</si>
  <si>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s)   “Type 3 and Type 4 </t>
    </r>
    <r>
      <rPr>
        <b/>
        <sz val="10"/>
        <color rgb="FFFF0000"/>
        <rFont val="Arial"/>
        <family val="2"/>
      </rPr>
      <t>non clay</t>
    </r>
    <r>
      <rPr>
        <sz val="10"/>
        <rFont val="Arial"/>
        <family val="2"/>
      </rPr>
      <t xml:space="preserve">” soil, for </t>
    </r>
    <r>
      <rPr>
        <b/>
        <sz val="10"/>
        <color rgb="FFFF0000"/>
        <rFont val="Arial"/>
        <family val="2"/>
      </rPr>
      <t>1.3mx1.3m  2.2m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</si>
  <si>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t)   “Type 3 and Type 4 </t>
    </r>
    <r>
      <rPr>
        <b/>
        <sz val="10"/>
        <color rgb="FFFF0000"/>
        <rFont val="Arial"/>
        <family val="2"/>
      </rPr>
      <t>clay</t>
    </r>
    <r>
      <rPr>
        <sz val="10"/>
        <rFont val="Arial"/>
        <family val="2"/>
      </rPr>
      <t xml:space="preserve">” soil, for </t>
    </r>
    <r>
      <rPr>
        <b/>
        <sz val="10"/>
        <color rgb="FFFF0000"/>
        <rFont val="Arial"/>
        <family val="2"/>
      </rPr>
      <t>1.3mx1.3m  1.5m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</si>
  <si>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u)   “Type 3 and Type 4 </t>
    </r>
    <r>
      <rPr>
        <b/>
        <sz val="10"/>
        <color rgb="FFFF0000"/>
        <rFont val="Arial"/>
        <family val="2"/>
      </rPr>
      <t>clay</t>
    </r>
    <r>
      <rPr>
        <sz val="10"/>
        <rFont val="Arial"/>
        <family val="2"/>
      </rPr>
      <t xml:space="preserve">” soil, for </t>
    </r>
    <r>
      <rPr>
        <b/>
        <sz val="10"/>
        <color rgb="FFFF0000"/>
        <rFont val="Arial"/>
        <family val="2"/>
      </rPr>
      <t>1.3mx1.3m  1.8m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</si>
  <si>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v)   “Type 3 and Type 4 </t>
    </r>
    <r>
      <rPr>
        <b/>
        <sz val="10"/>
        <color rgb="FFFF0000"/>
        <rFont val="Arial"/>
        <family val="2"/>
      </rPr>
      <t>clay</t>
    </r>
    <r>
      <rPr>
        <sz val="10"/>
        <rFont val="Arial"/>
        <family val="2"/>
      </rPr>
      <t xml:space="preserve">” soil, for </t>
    </r>
    <r>
      <rPr>
        <b/>
        <sz val="10"/>
        <color rgb="FFFF0000"/>
        <rFont val="Arial"/>
        <family val="2"/>
      </rPr>
      <t>1.3mx1.3m  2m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</si>
  <si>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w)   “Type 3 and Type 4 </t>
    </r>
    <r>
      <rPr>
        <b/>
        <sz val="10"/>
        <color rgb="FFFF0000"/>
        <rFont val="Arial"/>
        <family val="2"/>
      </rPr>
      <t>clay</t>
    </r>
    <r>
      <rPr>
        <sz val="10"/>
        <rFont val="Arial"/>
        <family val="2"/>
      </rPr>
      <t xml:space="preserve">” soil, for </t>
    </r>
    <r>
      <rPr>
        <b/>
        <sz val="10"/>
        <color rgb="FFFF0000"/>
        <rFont val="Arial"/>
        <family val="2"/>
      </rPr>
      <t>1.3mx1.3m  2.2m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</si>
  <si>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x)   “Type 3 and Type 4 </t>
    </r>
    <r>
      <rPr>
        <b/>
        <sz val="10"/>
        <color rgb="FFFF0000"/>
        <rFont val="Arial"/>
        <family val="2"/>
      </rPr>
      <t>clay</t>
    </r>
    <r>
      <rPr>
        <sz val="10"/>
        <rFont val="Arial"/>
        <family val="2"/>
      </rPr>
      <t xml:space="preserve">” soil, for </t>
    </r>
    <r>
      <rPr>
        <b/>
        <sz val="10"/>
        <color rgb="FFFF0000"/>
        <rFont val="Arial"/>
        <family val="2"/>
      </rPr>
      <t>1.6mx1.6m  2.2m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</si>
  <si>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e) 6.4.1 Phase conductor single suspension assembly  for single “Hare” ACSR conductor for </t>
    </r>
    <r>
      <rPr>
        <b/>
        <sz val="10"/>
        <color rgb="FFFF0000"/>
        <rFont val="Arial"/>
        <family val="2"/>
      </rPr>
      <t>“D-DT-1770”MV THREE PHASE - H-POLE / 4,5m WOODEN CROSSARM - INTERMEDIATE - 0° DEVIATION</t>
    </r>
    <r>
      <rPr>
        <sz val="10"/>
        <rFont val="Arial"/>
        <family val="2"/>
      </rPr>
      <t xml:space="preserve">, see </t>
    </r>
    <r>
      <rPr>
        <b/>
        <sz val="10"/>
        <color indexed="10"/>
        <rFont val="Arial"/>
        <family val="2"/>
      </rPr>
      <t>PART C6.1</t>
    </r>
    <r>
      <rPr>
        <sz val="10"/>
        <rFont val="Arial"/>
        <family val="2"/>
      </rPr>
      <t xml:space="preserve"> (3 assemblies per structure)</t>
    </r>
  </si>
  <si>
    <r>
      <t xml:space="preserve">f)  6.4.2	Phase conductor single strain assembly for single “Hare” ACSR conductor for </t>
    </r>
    <r>
      <rPr>
        <b/>
        <sz val="10"/>
        <color rgb="FFFF0000"/>
        <rFont val="Arial"/>
        <family val="2"/>
      </rPr>
      <t>"D-DT-1777, D-DT-1778b,D-DT-1778c,D-DT-1778d" MV THREE PHASE - H-POLE / 2 x 4,5m WOODEN CROSSARM  - STRAIN</t>
    </r>
    <r>
      <rPr>
        <sz val="10"/>
        <rFont val="Arial"/>
        <family val="2"/>
      </rPr>
      <t xml:space="preserve"> , see </t>
    </r>
    <r>
      <rPr>
        <b/>
        <sz val="10"/>
        <color indexed="10"/>
        <rFont val="Arial"/>
        <family val="2"/>
      </rPr>
      <t xml:space="preserve">PART C6.1 </t>
    </r>
    <r>
      <rPr>
        <sz val="10"/>
        <rFont val="Arial"/>
        <family val="2"/>
      </rPr>
      <t>(3 assemblies per structure)</t>
    </r>
  </si>
  <si>
    <r>
      <t xml:space="preserve">f)  6.4.3	Phase conductor single strain assembly and post for single “Hare” ACSR conductor for </t>
    </r>
    <r>
      <rPr>
        <b/>
        <sz val="10"/>
        <color rgb="FFFF0000"/>
        <rFont val="Arial"/>
        <family val="2"/>
      </rPr>
      <t xml:space="preserve">"D-DT-1783a,D-DT-1783d" 3 PHASE - TRIPS - STRAIN </t>
    </r>
    <r>
      <rPr>
        <sz val="10"/>
        <rFont val="Arial"/>
        <family val="2"/>
      </rPr>
      <t xml:space="preserve"> , see </t>
    </r>
    <r>
      <rPr>
        <b/>
        <sz val="10"/>
        <color indexed="10"/>
        <rFont val="Arial"/>
        <family val="2"/>
      </rPr>
      <t xml:space="preserve">PART C6.1 </t>
    </r>
    <r>
      <rPr>
        <sz val="10"/>
        <rFont val="Arial"/>
        <family val="2"/>
      </rPr>
      <t>(3 assemblies per structure)</t>
    </r>
  </si>
  <si>
    <r>
      <t xml:space="preserve">g)  6.4.4 Phase conductor single strain assembly for single “Hare” ACSR conductor for </t>
    </r>
    <r>
      <rPr>
        <b/>
        <sz val="10"/>
        <color rgb="FFFF0000"/>
        <rFont val="Arial"/>
        <family val="2"/>
      </rPr>
      <t>"D-DT-1807" 3 PHASE TAKE-OFF</t>
    </r>
    <r>
      <rPr>
        <sz val="10"/>
        <rFont val="Arial"/>
        <family val="2"/>
      </rPr>
      <t xml:space="preserve">, see </t>
    </r>
    <r>
      <rPr>
        <b/>
        <sz val="10"/>
        <color indexed="10"/>
        <rFont val="Arial"/>
        <family val="2"/>
      </rPr>
      <t xml:space="preserve">PART C6.1, </t>
    </r>
    <r>
      <rPr>
        <sz val="10"/>
        <rFont val="Arial"/>
        <family val="2"/>
      </rPr>
      <t>(3 assemblies per structure)</t>
    </r>
  </si>
  <si>
    <r>
      <t>g) 6.4.5	EQUIPMENT  LINKS - CUT-OUTS OR DISCONNECTORS  assembly for “Hare” ACSR conductor for</t>
    </r>
    <r>
      <rPr>
        <b/>
        <sz val="10"/>
        <color rgb="FFFF0000"/>
        <rFont val="Arial"/>
        <family val="2"/>
      </rPr>
      <t xml:space="preserve"> "D-DT-1852" complete for all 3 phases , </t>
    </r>
    <r>
      <rPr>
        <sz val="10"/>
        <rFont val="Arial"/>
        <family val="2"/>
      </rPr>
      <t xml:space="preserve">see </t>
    </r>
    <r>
      <rPr>
        <b/>
        <sz val="10"/>
        <color indexed="10"/>
        <rFont val="Arial"/>
        <family val="2"/>
      </rPr>
      <t>PART C6.1</t>
    </r>
  </si>
  <si>
    <r>
      <t>g) 6.4.6	H-pole Mounted Recloser assembly for “Hare” ACSR conductor for "</t>
    </r>
    <r>
      <rPr>
        <b/>
        <sz val="10"/>
        <color rgb="FFFF0000"/>
        <rFont val="Arial"/>
        <family val="2"/>
      </rPr>
      <t>D-DT-15735", including all items on drawing, excluding line support poles</t>
    </r>
    <r>
      <rPr>
        <sz val="10"/>
        <rFont val="Arial"/>
        <family val="2"/>
      </rPr>
      <t xml:space="preserve">, see </t>
    </r>
    <r>
      <rPr>
        <b/>
        <sz val="10"/>
        <color indexed="10"/>
        <rFont val="Arial"/>
        <family val="2"/>
      </rPr>
      <t>PART C6.1</t>
    </r>
  </si>
  <si>
    <r>
      <t xml:space="preserve">a)  </t>
    </r>
    <r>
      <rPr>
        <b/>
        <sz val="10"/>
        <color rgb="FFFF0000"/>
        <rFont val="Arial"/>
        <family val="2"/>
      </rPr>
      <t>"Hare - Spiral</t>
    </r>
    <r>
      <rPr>
        <sz val="10"/>
        <rFont val="Arial"/>
        <family val="2"/>
      </rPr>
      <t xml:space="preserve">" phase conductor vibration dampers, see </t>
    </r>
    <r>
      <rPr>
        <b/>
        <sz val="10"/>
        <color rgb="FFFF0000"/>
        <rFont val="Arial"/>
        <family val="2"/>
      </rPr>
      <t>PART C6.1</t>
    </r>
  </si>
  <si>
    <r>
      <t xml:space="preserve">b) Flight Diverter for Phase conductors - Alternating colours BLACK(SAP638563) &amp; WHITE (SAP212724), see </t>
    </r>
    <r>
      <rPr>
        <b/>
        <sz val="10"/>
        <color rgb="FFFF0000"/>
        <rFont val="Arial"/>
        <family val="2"/>
      </rPr>
      <t>PART C6.1</t>
    </r>
  </si>
  <si>
    <r>
      <t xml:space="preserve">a) </t>
    </r>
    <r>
      <rPr>
        <b/>
        <sz val="10"/>
        <color rgb="FFFF0000"/>
        <rFont val="Arial"/>
        <family val="2"/>
      </rPr>
      <t xml:space="preserve"> 6/1/4,7</t>
    </r>
    <r>
      <rPr>
        <b/>
        <sz val="10"/>
        <color indexed="10"/>
        <rFont val="Arial"/>
        <family val="2"/>
      </rPr>
      <t>2mm “Hare”</t>
    </r>
    <r>
      <rPr>
        <sz val="10"/>
        <rFont val="Arial"/>
        <family val="2"/>
      </rPr>
      <t xml:space="preserve"> ACSR phase conductor - Supplied </t>
    </r>
    <r>
      <rPr>
        <b/>
        <sz val="10"/>
        <color rgb="FFFF0000"/>
        <rFont val="Arial"/>
        <family val="2"/>
      </rPr>
      <t>1500m drum lengths</t>
    </r>
  </si>
  <si>
    <r>
      <t xml:space="preserve">a)  </t>
    </r>
    <r>
      <rPr>
        <b/>
        <sz val="10"/>
        <color indexed="10"/>
        <rFont val="Arial"/>
        <family val="2"/>
      </rPr>
      <t>Rouxville Substation:</t>
    </r>
    <r>
      <rPr>
        <sz val="10"/>
        <rFont val="Arial"/>
        <family val="2"/>
      </rPr>
      <t xml:space="preserve"> String, regulate and clamp </t>
    </r>
    <r>
      <rPr>
        <b/>
        <sz val="10"/>
        <color indexed="10"/>
        <rFont val="Arial"/>
        <family val="2"/>
      </rPr>
      <t>“Hare”</t>
    </r>
    <r>
      <rPr>
        <sz val="10"/>
        <rFont val="Arial"/>
        <family val="2"/>
      </rPr>
      <t xml:space="preserve"> ACSR phase conductor closing span in the correct phase rotation (</t>
    </r>
    <r>
      <rPr>
        <b/>
        <sz val="10"/>
        <color indexed="10"/>
        <rFont val="Arial"/>
        <family val="2"/>
      </rPr>
      <t>3 Phases</t>
    </r>
    <r>
      <rPr>
        <sz val="10"/>
        <rFont val="Arial"/>
        <family val="2"/>
      </rPr>
      <t>)</t>
    </r>
  </si>
  <si>
    <r>
      <t xml:space="preserve">a)  Rouxville To Smithfield: Tension string, regulate, joint and clamp </t>
    </r>
    <r>
      <rPr>
        <b/>
        <sz val="10"/>
        <color indexed="10"/>
        <rFont val="Arial"/>
        <family val="2"/>
      </rPr>
      <t>“Hare ACSR</t>
    </r>
    <r>
      <rPr>
        <sz val="10"/>
        <rFont val="Arial"/>
        <family val="2"/>
      </rPr>
      <t xml:space="preserve">  phase conductor (</t>
    </r>
    <r>
      <rPr>
        <b/>
        <sz val="10"/>
        <color indexed="10"/>
        <rFont val="Arial"/>
        <family val="2"/>
      </rPr>
      <t>3 phases</t>
    </r>
    <r>
      <rPr>
        <sz val="10"/>
        <rFont val="Arial"/>
        <family val="2"/>
      </rPr>
      <t xml:space="preserve">) </t>
    </r>
  </si>
  <si>
    <r>
      <t xml:space="preserve">b)   Crossing over proclaimed roads, with </t>
    </r>
    <r>
      <rPr>
        <b/>
        <sz val="10"/>
        <color indexed="10"/>
        <rFont val="Arial"/>
        <family val="2"/>
      </rPr>
      <t>3 phase conductors</t>
    </r>
  </si>
  <si>
    <r>
      <t xml:space="preserve">c)   Crossing over/under distribution power lines, with </t>
    </r>
    <r>
      <rPr>
        <b/>
        <sz val="10"/>
        <color indexed="10"/>
        <rFont val="Arial"/>
        <family val="2"/>
      </rPr>
      <t>3 phase conductors</t>
    </r>
  </si>
  <si>
    <r>
      <t xml:space="preserve">d)   Crossing over rivers, with </t>
    </r>
    <r>
      <rPr>
        <b/>
        <sz val="10"/>
        <color indexed="10"/>
        <rFont val="Arial"/>
        <family val="2"/>
      </rPr>
      <t>3 phase conductors</t>
    </r>
  </si>
  <si>
    <r>
      <t xml:space="preserve">e)   Crossing over Railway, with </t>
    </r>
    <r>
      <rPr>
        <b/>
        <sz val="10"/>
        <color indexed="10"/>
        <rFont val="Arial"/>
        <family val="2"/>
      </rPr>
      <t>3 phase conductors</t>
    </r>
  </si>
  <si>
    <r>
      <t xml:space="preserve">f)    Install </t>
    </r>
    <r>
      <rPr>
        <b/>
        <sz val="10"/>
        <color indexed="10"/>
        <rFont val="Arial"/>
        <family val="2"/>
      </rPr>
      <t>"Spiral Type"</t>
    </r>
    <r>
      <rPr>
        <sz val="10"/>
        <rFont val="Arial"/>
        <family val="2"/>
      </rPr>
      <t xml:space="preserve">  phase conductor vibration dampers</t>
    </r>
  </si>
  <si>
    <r>
      <t xml:space="preserve">g) Install </t>
    </r>
    <r>
      <rPr>
        <b/>
        <sz val="10"/>
        <color rgb="FFFF0000"/>
        <rFont val="Arial"/>
        <family val="2"/>
      </rPr>
      <t>Flight Diverter</t>
    </r>
    <r>
      <rPr>
        <sz val="10"/>
        <rFont val="Arial"/>
        <family val="2"/>
      </rPr>
      <t xml:space="preserve"> for Phase conductors - Alternating colours BLACK(SAP638563) &amp; WHITE (SAP212724),</t>
    </r>
  </si>
  <si>
    <r>
      <t xml:space="preserve">a)  </t>
    </r>
    <r>
      <rPr>
        <b/>
        <sz val="10"/>
        <color indexed="10"/>
        <rFont val="Arial"/>
        <family val="2"/>
      </rPr>
      <t>Smithfield Substation:</t>
    </r>
    <r>
      <rPr>
        <sz val="10"/>
        <rFont val="Arial"/>
        <family val="2"/>
      </rPr>
      <t xml:space="preserve"> String, regulate and clamp </t>
    </r>
    <r>
      <rPr>
        <b/>
        <sz val="10"/>
        <color indexed="10"/>
        <rFont val="Arial"/>
        <family val="2"/>
      </rPr>
      <t>“Hare”</t>
    </r>
    <r>
      <rPr>
        <sz val="10"/>
        <rFont val="Arial"/>
        <family val="2"/>
      </rPr>
      <t xml:space="preserve"> ACSR phase conductor closing span in the correct phase rotation (</t>
    </r>
    <r>
      <rPr>
        <b/>
        <sz val="10"/>
        <color indexed="10"/>
        <rFont val="Arial"/>
        <family val="2"/>
      </rPr>
      <t>3 Phases</t>
    </r>
    <r>
      <rPr>
        <sz val="10"/>
        <rFont val="Arial"/>
        <family val="2"/>
      </rPr>
      <t>)</t>
    </r>
  </si>
  <si>
    <r>
      <rPr>
        <b/>
        <sz val="10"/>
        <color indexed="10"/>
        <rFont val="Arial"/>
        <family val="2"/>
      </rPr>
      <t xml:space="preserve">Rouxville Smithfield </t>
    </r>
    <r>
      <rPr>
        <sz val="10"/>
        <rFont val="Arial"/>
        <family val="2"/>
      </rPr>
      <t>Line designation labels stenciling 6mm (Eskom to Supply labels, contractor to do stencilling)</t>
    </r>
  </si>
  <si>
    <r>
      <t xml:space="preserve">Switching point labels (Recloser and 2xline isolation): Structure identification labels - </t>
    </r>
    <r>
      <rPr>
        <b/>
        <sz val="10"/>
        <color indexed="10"/>
        <rFont val="Arial"/>
        <family val="2"/>
      </rPr>
      <t>D-DT 5050 Sheet 3</t>
    </r>
  </si>
  <si>
    <t>8.1.3</t>
  </si>
  <si>
    <r>
      <t xml:space="preserve">Marking of servitude and access gates - </t>
    </r>
    <r>
      <rPr>
        <b/>
        <sz val="11"/>
        <color indexed="10"/>
        <rFont val="Arial"/>
        <family val="2"/>
      </rPr>
      <t xml:space="preserve">PART C3.3: Activity Stage 3 .2  Not to be priced by </t>
    </r>
    <r>
      <rPr>
        <b/>
        <i/>
        <sz val="11"/>
        <color indexed="10"/>
        <rFont val="Arial"/>
        <family val="2"/>
      </rPr>
      <t>Contractor</t>
    </r>
    <r>
      <rPr>
        <b/>
        <sz val="11"/>
        <color indexed="10"/>
        <rFont val="Arial"/>
        <family val="2"/>
      </rPr>
      <t xml:space="preserve">! </t>
    </r>
  </si>
  <si>
    <r>
      <t xml:space="preserve">b)   </t>
    </r>
    <r>
      <rPr>
        <b/>
        <sz val="10"/>
        <color rgb="FFFF0000"/>
        <rFont val="Arial"/>
        <family val="2"/>
      </rPr>
      <t xml:space="preserve">"D-DT-0341 and D-DT-0350" </t>
    </r>
    <r>
      <rPr>
        <sz val="10"/>
        <rFont val="Arial"/>
        <family val="2"/>
      </rPr>
      <t xml:space="preserve">Install </t>
    </r>
    <r>
      <rPr>
        <b/>
        <sz val="10"/>
        <color rgb="FFFF0000"/>
        <rFont val="Arial"/>
        <family val="2"/>
      </rPr>
      <t>M24 x 2m, 600x600mm stay plate</t>
    </r>
    <r>
      <rPr>
        <sz val="10"/>
        <rFont val="Arial"/>
        <family val="2"/>
      </rPr>
      <t xml:space="preserve">  permanent stays</t>
    </r>
  </si>
  <si>
    <r>
      <t xml:space="preserve">b)  </t>
    </r>
    <r>
      <rPr>
        <b/>
        <sz val="10"/>
        <color indexed="10"/>
        <rFont val="Arial"/>
        <family val="2"/>
      </rPr>
      <t>“7/3,35mm”</t>
    </r>
    <r>
      <rPr>
        <sz val="10"/>
        <rFont val="Arial"/>
        <family val="2"/>
      </rPr>
      <t xml:space="preserve"> Galvanised steel bonding wire 1 100MPa -Supplied </t>
    </r>
    <r>
      <rPr>
        <b/>
        <sz val="10"/>
        <color rgb="FFFF0000"/>
        <rFont val="Arial"/>
        <family val="2"/>
      </rPr>
      <t>1500m dru</t>
    </r>
    <r>
      <rPr>
        <b/>
        <sz val="10"/>
        <color indexed="10"/>
        <rFont val="Arial"/>
        <family val="2"/>
      </rPr>
      <t>m lengths</t>
    </r>
  </si>
  <si>
    <r>
      <t xml:space="preserve">c)  </t>
    </r>
    <r>
      <rPr>
        <b/>
        <sz val="10"/>
        <color indexed="10"/>
        <rFont val="Arial"/>
        <family val="2"/>
      </rPr>
      <t>“7/4mm”</t>
    </r>
    <r>
      <rPr>
        <sz val="10"/>
        <rFont val="Arial"/>
        <family val="2"/>
      </rPr>
      <t xml:space="preserve"> Galvanised steel stay wire 1 100MPa -Supplied </t>
    </r>
    <r>
      <rPr>
        <b/>
        <sz val="10"/>
        <color rgb="FFFF0000"/>
        <rFont val="Arial"/>
        <family val="2"/>
      </rPr>
      <t>1500m dru</t>
    </r>
    <r>
      <rPr>
        <b/>
        <sz val="10"/>
        <color indexed="10"/>
        <rFont val="Arial"/>
        <family val="2"/>
      </rPr>
      <t>m lengths</t>
    </r>
  </si>
  <si>
    <r>
      <t>D0FS15735 S1,S2,S3 and S4 labels according to document</t>
    </r>
    <r>
      <rPr>
        <b/>
        <sz val="10"/>
        <color rgb="FFFF0000"/>
        <rFont val="Arial"/>
        <family val="2"/>
      </rPr>
      <t xml:space="preserve"> "manufacturing of S1 Labels DISTBWAD8"</t>
    </r>
  </si>
  <si>
    <t>Service Nr.</t>
  </si>
  <si>
    <t>3000036990</t>
  </si>
  <si>
    <t>3000015444</t>
  </si>
  <si>
    <t>3000036975</t>
  </si>
  <si>
    <t>3000036976</t>
  </si>
  <si>
    <t>3000036962</t>
  </si>
  <si>
    <t>3000036964</t>
  </si>
  <si>
    <t>3000036957</t>
  </si>
  <si>
    <t>3000036966</t>
  </si>
  <si>
    <t>3000039417</t>
  </si>
  <si>
    <t>3000027722</t>
  </si>
  <si>
    <t>3000036980</t>
  </si>
  <si>
    <t>3000037196</t>
  </si>
  <si>
    <t>3000037197</t>
  </si>
  <si>
    <t>3000036202</t>
  </si>
  <si>
    <t>3000022807</t>
  </si>
  <si>
    <r>
      <t xml:space="preserve">i)  Other Health and Safety related items and costs deemed necessary to comply to </t>
    </r>
    <r>
      <rPr>
        <b/>
        <sz val="10"/>
        <color rgb="FFFF0000"/>
        <rFont val="Arial"/>
        <family val="2"/>
      </rPr>
      <t>COVID-19 Related Requirements</t>
    </r>
    <r>
      <rPr>
        <sz val="10"/>
        <rFont val="Arial"/>
        <family val="2"/>
      </rPr>
      <t xml:space="preserve"> from OHS Act, Regulations and Eskom Safety specifications</t>
    </r>
  </si>
  <si>
    <r>
      <t>j)  Compile, use and maintain the "</t>
    </r>
    <r>
      <rPr>
        <b/>
        <sz val="10"/>
        <color indexed="10"/>
        <rFont val="Arial"/>
        <family val="2"/>
      </rPr>
      <t>Health and Safety Incident Register</t>
    </r>
    <r>
      <rPr>
        <sz val="10"/>
        <rFont val="Arial"/>
        <family val="2"/>
      </rPr>
      <t>" on site</t>
    </r>
  </si>
  <si>
    <t>3000031882</t>
  </si>
  <si>
    <t>3000015007</t>
  </si>
  <si>
    <t>3000015006</t>
  </si>
  <si>
    <t>3000036955</t>
  </si>
  <si>
    <t>3000015004</t>
  </si>
  <si>
    <t>3000014698</t>
  </si>
  <si>
    <t>3000014661</t>
  </si>
  <si>
    <t>3000014662</t>
  </si>
  <si>
    <t>3000014663</t>
  </si>
  <si>
    <t>3000035825</t>
  </si>
  <si>
    <t>3000019129</t>
  </si>
  <si>
    <t>3000015060</t>
  </si>
  <si>
    <t>3000037187</t>
  </si>
  <si>
    <t>3000024915</t>
  </si>
  <si>
    <t>3000024914</t>
  </si>
  <si>
    <t>3000015951</t>
  </si>
  <si>
    <t>3000028658</t>
  </si>
  <si>
    <t>3000032310</t>
  </si>
  <si>
    <t>3000035175</t>
  </si>
  <si>
    <t>3000023147</t>
  </si>
  <si>
    <t>3000013615</t>
  </si>
  <si>
    <t>3000036607</t>
  </si>
  <si>
    <t>3000026686</t>
  </si>
  <si>
    <t>3000027501</t>
  </si>
  <si>
    <t>3000015440</t>
  </si>
  <si>
    <t>3000031234</t>
  </si>
  <si>
    <t>3000015367</t>
  </si>
  <si>
    <t>3000015441</t>
  </si>
  <si>
    <t>3000013484</t>
  </si>
  <si>
    <t>3000013834</t>
  </si>
  <si>
    <t>9.5.3</t>
  </si>
  <si>
    <t>PROJECT TOTAL (15% VAT)</t>
  </si>
  <si>
    <t>PRINT NAME</t>
  </si>
  <si>
    <t>DATE</t>
  </si>
  <si>
    <t>04/05/2024</t>
  </si>
  <si>
    <r>
      <t xml:space="preserve">Removal of excess line material supplied by the </t>
    </r>
    <r>
      <rPr>
        <i/>
        <sz val="10"/>
        <rFont val="Arial"/>
        <family val="2"/>
      </rPr>
      <t>Employer</t>
    </r>
    <r>
      <rPr>
        <sz val="10"/>
        <rFont val="Arial"/>
        <family val="2"/>
      </rPr>
      <t xml:space="preserve"> and return it to the nearest </t>
    </r>
    <r>
      <rPr>
        <b/>
        <sz val="10"/>
        <color rgb="FFFF0000"/>
        <rFont val="Arial"/>
        <family val="2"/>
      </rPr>
      <t>Eskom CNC at Zastron</t>
    </r>
  </si>
  <si>
    <r>
      <t xml:space="preserve">Removal upon completion of all items established in terms of </t>
    </r>
    <r>
      <rPr>
        <b/>
        <sz val="10"/>
        <color rgb="FFFF0000"/>
        <rFont val="Arial"/>
        <family val="2"/>
      </rPr>
      <t>Activity Stage 1.4</t>
    </r>
    <r>
      <rPr>
        <sz val="10"/>
        <rFont val="Arial"/>
        <family val="2"/>
      </rPr>
      <t xml:space="preserve"> and the making good and restoring of the site to the satisfaction of the </t>
    </r>
    <r>
      <rPr>
        <i/>
        <sz val="10"/>
        <rFont val="Arial"/>
        <family val="2"/>
      </rPr>
      <t>Clerk of Works.</t>
    </r>
  </si>
  <si>
    <t>Yonela Slater (QS)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</si>
</sst>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0.00_-;\-&quot;R&quot;* #,##0.00_-;_-&quot;R&quot;* &quot;-&quot;??_-;_-@_-"/>
    <numFmt numFmtId="164" formatCode="_ &quot;R&quot;\ * #,##0.00_ ;_ &quot;R&quot;\ * \-#,##0.00_ ;_ &quot;R&quot;\ * &quot;-&quot;??_ ;_ @_ "/>
    <numFmt numFmtId="165" formatCode="00,000"/>
    <numFmt numFmtId="166" formatCode="0.000"/>
  </numFmts>
  <fonts count="50" x14ac:knownFonts="1">
    <font>
      <sz val="12"/>
      <name val="Arial"/>
      <family val="2"/>
    </font>
    <font>
      <sz val="14"/>
      <name val="Arial"/>
      <family val="2"/>
    </font>
    <font>
      <sz val="18"/>
      <name val="Arial"/>
      <family val="2"/>
    </font>
    <font>
      <sz val="10"/>
      <name val="Arial"/>
      <family val="2"/>
    </font>
    <font>
      <b/>
      <sz val="10"/>
      <color indexed="12"/>
      <name val="Arial"/>
      <family val="2"/>
    </font>
    <font>
      <b/>
      <i/>
      <sz val="10"/>
      <color indexed="12"/>
      <name val="Arial"/>
      <family val="2"/>
    </font>
    <font>
      <sz val="11"/>
      <name val="Arial"/>
      <family val="2"/>
    </font>
    <font>
      <b/>
      <u/>
      <sz val="24"/>
      <name val="Arial"/>
      <family val="2"/>
    </font>
    <font>
      <sz val="24"/>
      <name val="Arial"/>
      <family val="2"/>
    </font>
    <font>
      <b/>
      <sz val="20"/>
      <name val="Arial"/>
      <family val="2"/>
    </font>
    <font>
      <b/>
      <u/>
      <sz val="12"/>
      <name val="Arial"/>
      <family val="2"/>
    </font>
    <font>
      <b/>
      <sz val="12"/>
      <name val="Arial"/>
      <family val="2"/>
    </font>
    <font>
      <b/>
      <i/>
      <sz val="12"/>
      <color indexed="10"/>
      <name val="Arial"/>
      <family val="2"/>
    </font>
    <font>
      <b/>
      <sz val="14"/>
      <color indexed="8"/>
      <name val="Arial"/>
      <family val="2"/>
    </font>
    <font>
      <b/>
      <sz val="11"/>
      <name val="Arial"/>
      <family val="2"/>
    </font>
    <font>
      <b/>
      <sz val="12"/>
      <color indexed="10"/>
      <name val="Arial"/>
      <family val="2"/>
    </font>
    <font>
      <sz val="10"/>
      <color indexed="12"/>
      <name val="Arial"/>
      <family val="2"/>
    </font>
    <font>
      <b/>
      <sz val="10"/>
      <name val="Arial"/>
      <family val="2"/>
    </font>
    <font>
      <b/>
      <sz val="10"/>
      <color indexed="10"/>
      <name val="Arial"/>
      <family val="2"/>
    </font>
    <font>
      <b/>
      <sz val="11"/>
      <color indexed="10"/>
      <name val="Arial"/>
      <family val="2"/>
    </font>
    <font>
      <b/>
      <sz val="11"/>
      <color indexed="10"/>
      <name val="Arial"/>
      <family val="2"/>
    </font>
    <font>
      <b/>
      <i/>
      <sz val="10"/>
      <color indexed="10"/>
      <name val="Arial"/>
      <family val="2"/>
    </font>
    <font>
      <sz val="10"/>
      <color indexed="14"/>
      <name val="Arial"/>
      <family val="2"/>
    </font>
    <font>
      <i/>
      <sz val="10"/>
      <name val="Arial"/>
      <family val="2"/>
    </font>
    <font>
      <b/>
      <sz val="14"/>
      <color indexed="14"/>
      <name val="Arial"/>
      <family val="2"/>
    </font>
    <font>
      <b/>
      <sz val="14"/>
      <name val="Arial"/>
      <family val="2"/>
    </font>
    <font>
      <sz val="10"/>
      <color indexed="8"/>
      <name val="Arial"/>
      <family val="2"/>
    </font>
    <font>
      <vertAlign val="superscript"/>
      <sz val="10"/>
      <name val="Arial"/>
      <family val="2"/>
    </font>
    <font>
      <b/>
      <sz val="10"/>
      <color indexed="8"/>
      <name val="Arial"/>
      <family val="2"/>
    </font>
    <font>
      <i/>
      <sz val="10"/>
      <color indexed="8"/>
      <name val="Arial"/>
      <family val="2"/>
    </font>
    <font>
      <b/>
      <i/>
      <sz val="12"/>
      <name val="Arial"/>
      <family val="2"/>
    </font>
    <font>
      <b/>
      <i/>
      <sz val="11"/>
      <color indexed="10"/>
      <name val="Arial"/>
      <family val="2"/>
    </font>
    <font>
      <sz val="10"/>
      <color indexed="10"/>
      <name val="Arial"/>
      <family val="2"/>
    </font>
    <font>
      <b/>
      <sz val="12"/>
      <color indexed="8"/>
      <name val="Arial"/>
      <family val="2"/>
    </font>
    <font>
      <b/>
      <sz val="18"/>
      <color indexed="8"/>
      <name val="Arial"/>
      <family val="2"/>
    </font>
    <font>
      <b/>
      <sz val="11"/>
      <color indexed="12"/>
      <name val="Arial"/>
      <family val="2"/>
    </font>
    <font>
      <sz val="11"/>
      <color indexed="12"/>
      <name val="Arial"/>
      <family val="2"/>
    </font>
    <font>
      <sz val="11"/>
      <color indexed="10"/>
      <name val="Arial"/>
      <family val="2"/>
    </font>
    <font>
      <b/>
      <sz val="12"/>
      <color indexed="14"/>
      <name val="Arial"/>
      <family val="2"/>
    </font>
    <font>
      <sz val="12"/>
      <color indexed="8"/>
      <name val="Arial"/>
      <family val="2"/>
    </font>
    <font>
      <b/>
      <sz val="10"/>
      <color rgb="FFFF0000"/>
      <name val="Arial"/>
      <family val="2"/>
    </font>
    <font>
      <b/>
      <sz val="11"/>
      <color rgb="FFFF0000"/>
      <name val="Arial"/>
      <family val="2"/>
    </font>
    <font>
      <sz val="10"/>
      <color rgb="FFFF0000"/>
      <name val="Arial"/>
      <family val="2"/>
    </font>
    <font>
      <b/>
      <sz val="10"/>
      <color rgb="FFFF0000"/>
      <name val="Calibri"/>
      <family val="2"/>
    </font>
    <font>
      <b/>
      <sz val="8.5"/>
      <color rgb="FFFF0000"/>
      <name val="Arial"/>
      <family val="2"/>
    </font>
    <font>
      <b/>
      <sz val="12"/>
      <color rgb="FFFF0000"/>
      <name val="Arial"/>
      <family val="2"/>
    </font>
    <font>
      <sz val="12"/>
      <name val="Arial"/>
      <family val="2"/>
    </font>
    <font>
      <sz val="12"/>
      <color indexed="10"/>
      <name val="Arial"/>
      <family val="2"/>
    </font>
    <font>
      <sz val="9"/>
      <color indexed="81"/>
      <name val="Tahoma"/>
      <family val="2"/>
    </font>
    <font>
      <b/>
      <sz val="9"/>
      <color indexed="81"/>
      <name val="Tahoma"/>
      <family val="2"/>
    </font>
  </fonts>
  <fills count="11">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indexed="22"/>
        <bgColor indexed="8"/>
      </patternFill>
    </fill>
    <fill>
      <patternFill patternType="solid">
        <fgColor rgb="FFCCFFCC"/>
        <bgColor indexed="64"/>
      </patternFill>
    </fill>
    <fill>
      <patternFill patternType="solid">
        <fgColor rgb="FFB6E5F4"/>
        <bgColor indexed="64"/>
      </patternFill>
    </fill>
    <fill>
      <patternFill patternType="solid">
        <fgColor rgb="FFC4DCF2"/>
        <bgColor indexed="64"/>
      </patternFill>
    </fill>
    <fill>
      <patternFill patternType="solid">
        <fgColor rgb="FFFFFF99"/>
        <bgColor indexed="64"/>
      </patternFill>
    </fill>
    <fill>
      <patternFill patternType="solid">
        <fgColor rgb="FFFFFF00"/>
        <bgColor indexed="64"/>
      </patternFill>
    </fill>
  </fills>
  <borders count="96">
    <border>
      <left/>
      <right/>
      <top/>
      <bottom/>
      <diagonal/>
    </border>
    <border>
      <left style="thick">
        <color indexed="12"/>
      </left>
      <right style="medium">
        <color indexed="64"/>
      </right>
      <top/>
      <bottom style="thick">
        <color indexed="12"/>
      </bottom>
      <diagonal/>
    </border>
    <border>
      <left/>
      <right style="medium">
        <color indexed="64"/>
      </right>
      <top/>
      <bottom style="thick">
        <color indexed="12"/>
      </bottom>
      <diagonal/>
    </border>
    <border>
      <left/>
      <right style="thick">
        <color indexed="12"/>
      </right>
      <top/>
      <bottom style="thick">
        <color indexed="12"/>
      </bottom>
      <diagonal/>
    </border>
    <border>
      <left style="thick">
        <color indexed="12"/>
      </left>
      <right style="thin">
        <color indexed="64"/>
      </right>
      <top style="medium">
        <color indexed="64"/>
      </top>
      <bottom style="thin">
        <color indexed="64"/>
      </bottom>
      <diagonal/>
    </border>
    <border>
      <left style="thick">
        <color indexed="12"/>
      </left>
      <right style="thin">
        <color indexed="64"/>
      </right>
      <top/>
      <bottom/>
      <diagonal/>
    </border>
    <border>
      <left style="thin">
        <color indexed="64"/>
      </left>
      <right style="thin">
        <color indexed="64"/>
      </right>
      <top style="thin">
        <color indexed="64"/>
      </top>
      <bottom/>
      <diagonal/>
    </border>
    <border>
      <left style="thin">
        <color indexed="64"/>
      </left>
      <right style="thick">
        <color indexed="12"/>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ck">
        <color indexed="12"/>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12"/>
      </right>
      <top style="thin">
        <color indexed="64"/>
      </top>
      <bottom style="thin">
        <color indexed="64"/>
      </bottom>
      <diagonal/>
    </border>
    <border>
      <left style="thick">
        <color indexed="12"/>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12"/>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12"/>
      </right>
      <top style="thin">
        <color indexed="64"/>
      </top>
      <bottom style="medium">
        <color indexed="64"/>
      </bottom>
      <diagonal/>
    </border>
    <border>
      <left style="thick">
        <color indexed="12"/>
      </left>
      <right style="thin">
        <color indexed="64"/>
      </right>
      <top style="thin">
        <color indexed="64"/>
      </top>
      <bottom style="thin">
        <color indexed="64"/>
      </bottom>
      <diagonal/>
    </border>
    <border>
      <left style="thick">
        <color indexed="12"/>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ck">
        <color indexed="12"/>
      </right>
      <top style="thin">
        <color indexed="64"/>
      </top>
      <bottom style="thin">
        <color indexed="64"/>
      </bottom>
      <diagonal/>
    </border>
    <border>
      <left style="thick">
        <color indexed="12"/>
      </left>
      <right style="thin">
        <color indexed="64"/>
      </right>
      <top/>
      <bottom style="thin">
        <color indexed="64"/>
      </bottom>
      <diagonal/>
    </border>
    <border>
      <left style="thick">
        <color indexed="12"/>
      </left>
      <right style="thin">
        <color indexed="64"/>
      </right>
      <top style="thin">
        <color indexed="64"/>
      </top>
      <bottom/>
      <diagonal/>
    </border>
    <border>
      <left style="thick">
        <color indexed="12"/>
      </left>
      <right style="thick">
        <color indexed="64"/>
      </right>
      <top/>
      <bottom style="thick">
        <color indexed="64"/>
      </bottom>
      <diagonal/>
    </border>
    <border>
      <left/>
      <right style="thick">
        <color indexed="12"/>
      </right>
      <top/>
      <bottom style="thick">
        <color indexed="64"/>
      </bottom>
      <diagonal/>
    </border>
    <border>
      <left style="thick">
        <color indexed="12"/>
      </left>
      <right style="medium">
        <color indexed="64"/>
      </right>
      <top style="thick">
        <color indexed="64"/>
      </top>
      <bottom style="thin">
        <color indexed="64"/>
      </bottom>
      <diagonal/>
    </border>
    <border>
      <left style="thick">
        <color indexed="12"/>
      </left>
      <right style="medium">
        <color indexed="64"/>
      </right>
      <top style="thin">
        <color indexed="64"/>
      </top>
      <bottom style="thin">
        <color indexed="64"/>
      </bottom>
      <diagonal/>
    </border>
    <border>
      <left style="medium">
        <color indexed="64"/>
      </left>
      <right style="thick">
        <color indexed="12"/>
      </right>
      <top style="thin">
        <color indexed="64"/>
      </top>
      <bottom style="thin">
        <color indexed="64"/>
      </bottom>
      <diagonal/>
    </border>
    <border>
      <left style="thick">
        <color indexed="12"/>
      </left>
      <right style="thick">
        <color indexed="12"/>
      </right>
      <top style="thick">
        <color indexed="12"/>
      </top>
      <bottom style="thick">
        <color indexed="12"/>
      </bottom>
      <diagonal/>
    </border>
    <border>
      <left style="medium">
        <color indexed="64"/>
      </left>
      <right style="medium">
        <color indexed="64"/>
      </right>
      <top style="medium">
        <color indexed="64"/>
      </top>
      <bottom style="thin">
        <color indexed="64"/>
      </bottom>
      <diagonal/>
    </border>
    <border>
      <left/>
      <right style="thick">
        <color indexed="12"/>
      </right>
      <top style="medium">
        <color indexed="64"/>
      </top>
      <bottom/>
      <diagonal/>
    </border>
    <border>
      <left style="medium">
        <color indexed="64"/>
      </left>
      <right style="medium">
        <color indexed="64"/>
      </right>
      <top style="thin">
        <color indexed="64"/>
      </top>
      <bottom style="medium">
        <color indexed="64"/>
      </bottom>
      <diagonal/>
    </border>
    <border>
      <left/>
      <right style="thick">
        <color indexed="12"/>
      </right>
      <top/>
      <bottom style="medium">
        <color indexed="64"/>
      </bottom>
      <diagonal/>
    </border>
    <border>
      <left style="thick">
        <color indexed="12"/>
      </left>
      <right style="thick">
        <color indexed="12"/>
      </right>
      <top style="thick">
        <color indexed="39"/>
      </top>
      <bottom style="thick">
        <color indexed="12"/>
      </bottom>
      <diagonal/>
    </border>
    <border>
      <left/>
      <right style="medium">
        <color indexed="64"/>
      </right>
      <top style="medium">
        <color indexed="64"/>
      </top>
      <bottom/>
      <diagonal/>
    </border>
    <border>
      <left style="medium">
        <color indexed="64"/>
      </left>
      <right style="thick">
        <color indexed="12"/>
      </right>
      <top style="medium">
        <color indexed="64"/>
      </top>
      <bottom/>
      <diagonal/>
    </border>
    <border>
      <left style="thick">
        <color indexed="12"/>
      </left>
      <right style="medium">
        <color indexed="64"/>
      </right>
      <top/>
      <bottom style="thick">
        <color indexed="64"/>
      </bottom>
      <diagonal/>
    </border>
    <border>
      <left/>
      <right style="medium">
        <color indexed="64"/>
      </right>
      <top/>
      <bottom style="thick">
        <color indexed="64"/>
      </bottom>
      <diagonal/>
    </border>
    <border>
      <left style="thick">
        <color indexed="12"/>
      </left>
      <right style="thick">
        <color indexed="12"/>
      </right>
      <top style="thick">
        <color indexed="39"/>
      </top>
      <bottom style="thick">
        <color indexed="64"/>
      </bottom>
      <diagonal/>
    </border>
    <border>
      <left style="thick">
        <color indexed="12"/>
      </left>
      <right style="thin">
        <color indexed="64"/>
      </right>
      <top style="medium">
        <color indexed="64"/>
      </top>
      <bottom/>
      <diagonal/>
    </border>
    <border>
      <left/>
      <right style="thin">
        <color indexed="64"/>
      </right>
      <top style="thin">
        <color indexed="64"/>
      </top>
      <bottom style="thin">
        <color indexed="64"/>
      </bottom>
      <diagonal/>
    </border>
    <border>
      <left style="thick">
        <color indexed="12"/>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ck">
        <color indexed="12"/>
      </right>
      <top style="medium">
        <color indexed="64"/>
      </top>
      <bottom style="thin">
        <color indexed="64"/>
      </bottom>
      <diagonal/>
    </border>
    <border>
      <left style="thin">
        <color indexed="64"/>
      </left>
      <right style="thick">
        <color indexed="12"/>
      </right>
      <top/>
      <bottom style="medium">
        <color indexed="64"/>
      </bottom>
      <diagonal/>
    </border>
    <border>
      <left style="thick">
        <color indexed="12"/>
      </left>
      <right/>
      <top style="thick">
        <color indexed="12"/>
      </top>
      <bottom style="medium">
        <color indexed="64"/>
      </bottom>
      <diagonal/>
    </border>
    <border>
      <left/>
      <right/>
      <top style="thick">
        <color indexed="12"/>
      </top>
      <bottom style="medium">
        <color indexed="64"/>
      </bottom>
      <diagonal/>
    </border>
    <border>
      <left/>
      <right style="thick">
        <color indexed="12"/>
      </right>
      <top style="thick">
        <color indexed="12"/>
      </top>
      <bottom style="medium">
        <color indexed="64"/>
      </bottom>
      <diagonal/>
    </border>
    <border>
      <left style="thick">
        <color indexed="12"/>
      </left>
      <right/>
      <top/>
      <bottom/>
      <diagonal/>
    </border>
    <border>
      <left/>
      <right/>
      <top style="thin">
        <color indexed="64"/>
      </top>
      <bottom style="thin">
        <color indexed="64"/>
      </bottom>
      <diagonal/>
    </border>
    <border>
      <left style="thick">
        <color indexed="12"/>
      </left>
      <right/>
      <top style="medium">
        <color indexed="64"/>
      </top>
      <bottom style="thick">
        <color indexed="39"/>
      </bottom>
      <diagonal/>
    </border>
    <border>
      <left/>
      <right/>
      <top style="medium">
        <color indexed="64"/>
      </top>
      <bottom style="thick">
        <color indexed="39"/>
      </bottom>
      <diagonal/>
    </border>
    <border>
      <left style="thick">
        <color indexed="12"/>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12"/>
      </right>
      <top style="thick">
        <color indexed="64"/>
      </top>
      <bottom style="thick">
        <color indexed="64"/>
      </bottom>
      <diagonal/>
    </border>
    <border>
      <left/>
      <right/>
      <top style="thick">
        <color indexed="39"/>
      </top>
      <bottom style="thick">
        <color indexed="64"/>
      </bottom>
      <diagonal/>
    </border>
    <border>
      <left/>
      <right style="thick">
        <color indexed="12"/>
      </right>
      <top style="thick">
        <color indexed="39"/>
      </top>
      <bottom style="thick">
        <color indexed="64"/>
      </bottom>
      <diagonal/>
    </border>
    <border>
      <left style="thick">
        <color indexed="12"/>
      </left>
      <right/>
      <top style="thick">
        <color indexed="39"/>
      </top>
      <bottom style="thick">
        <color indexed="64"/>
      </bottom>
      <diagonal/>
    </border>
    <border>
      <left style="thick">
        <color indexed="12"/>
      </left>
      <right/>
      <top style="medium">
        <color indexed="64"/>
      </top>
      <bottom/>
      <diagonal/>
    </border>
    <border>
      <left/>
      <right/>
      <top style="medium">
        <color indexed="64"/>
      </top>
      <bottom/>
      <diagonal/>
    </border>
    <border>
      <left style="thick">
        <color indexed="12"/>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thick">
        <color indexed="12"/>
      </right>
      <top style="medium">
        <color indexed="64"/>
      </top>
      <bottom style="medium">
        <color indexed="64"/>
      </bottom>
      <diagonal/>
    </border>
    <border>
      <left style="thick">
        <color indexed="12"/>
      </left>
      <right/>
      <top style="medium">
        <color indexed="64"/>
      </top>
      <bottom style="thick">
        <color indexed="12"/>
      </bottom>
      <diagonal/>
    </border>
    <border>
      <left/>
      <right/>
      <top style="medium">
        <color indexed="64"/>
      </top>
      <bottom style="thick">
        <color indexed="12"/>
      </bottom>
      <diagonal/>
    </border>
    <border>
      <left style="thick">
        <color indexed="12"/>
      </left>
      <right/>
      <top style="thick">
        <color indexed="39"/>
      </top>
      <bottom style="thick">
        <color indexed="12"/>
      </bottom>
      <diagonal/>
    </border>
    <border>
      <left/>
      <right/>
      <top style="thick">
        <color indexed="39"/>
      </top>
      <bottom style="thick">
        <color indexed="12"/>
      </bottom>
      <diagonal/>
    </border>
    <border>
      <left/>
      <right style="thick">
        <color indexed="12"/>
      </right>
      <top style="thick">
        <color indexed="39"/>
      </top>
      <bottom style="thick">
        <color indexed="12"/>
      </bottom>
      <diagonal/>
    </border>
    <border>
      <left style="thick">
        <color indexed="12"/>
      </left>
      <right/>
      <top style="thick">
        <color indexed="12"/>
      </top>
      <bottom style="thick">
        <color indexed="12"/>
      </bottom>
      <diagonal/>
    </border>
    <border>
      <left/>
      <right/>
      <top style="thick">
        <color indexed="12"/>
      </top>
      <bottom style="thick">
        <color indexed="12"/>
      </bottom>
      <diagonal/>
    </border>
    <border>
      <left/>
      <right style="thick">
        <color indexed="12"/>
      </right>
      <top style="thick">
        <color indexed="12"/>
      </top>
      <bottom style="thick">
        <color indexed="12"/>
      </bottom>
      <diagonal/>
    </border>
    <border>
      <left style="thick">
        <color indexed="64"/>
      </left>
      <right/>
      <top style="thick">
        <color indexed="12"/>
      </top>
      <bottom style="thick">
        <color indexed="64"/>
      </bottom>
      <diagonal/>
    </border>
    <border>
      <left/>
      <right/>
      <top style="thick">
        <color indexed="12"/>
      </top>
      <bottom style="thick">
        <color indexed="64"/>
      </bottom>
      <diagonal/>
    </border>
    <border>
      <left/>
      <right style="thick">
        <color indexed="12"/>
      </right>
      <top style="thick">
        <color indexed="12"/>
      </top>
      <bottom style="thick">
        <color indexed="64"/>
      </bottom>
      <diagonal/>
    </border>
    <border>
      <left style="thick">
        <color indexed="12"/>
      </left>
      <right/>
      <top style="thick">
        <color indexed="12"/>
      </top>
      <bottom style="thick">
        <color indexed="64"/>
      </bottom>
      <diagonal/>
    </border>
    <border>
      <left/>
      <right style="thick">
        <color indexed="64"/>
      </right>
      <top style="thick">
        <color indexed="12"/>
      </top>
      <bottom style="thick">
        <color indexed="64"/>
      </bottom>
      <diagonal/>
    </border>
    <border>
      <left style="thick">
        <color indexed="12"/>
      </left>
      <right/>
      <top style="thick">
        <color indexed="64"/>
      </top>
      <bottom style="medium">
        <color indexed="64"/>
      </bottom>
      <diagonal/>
    </border>
    <border>
      <left/>
      <right/>
      <top style="thick">
        <color indexed="64"/>
      </top>
      <bottom style="medium">
        <color indexed="64"/>
      </bottom>
      <diagonal/>
    </border>
    <border>
      <left/>
      <right style="thick">
        <color indexed="12"/>
      </right>
      <top style="thick">
        <color indexed="64"/>
      </top>
      <bottom style="medium">
        <color indexed="64"/>
      </bottom>
      <diagonal/>
    </border>
    <border>
      <left/>
      <right/>
      <top/>
      <bottom style="thick">
        <color indexed="12"/>
      </bottom>
      <diagonal/>
    </border>
    <border>
      <left style="thin">
        <color indexed="64"/>
      </left>
      <right style="thick">
        <color indexed="12"/>
      </right>
      <top/>
      <bottom/>
      <diagonal/>
    </border>
    <border>
      <left style="thin">
        <color indexed="64"/>
      </left>
      <right style="thin">
        <color theme="1"/>
      </right>
      <top style="thin">
        <color indexed="64"/>
      </top>
      <bottom style="thin">
        <color indexed="64"/>
      </bottom>
      <diagonal/>
    </border>
    <border>
      <left style="thick">
        <color indexed="12"/>
      </left>
      <right/>
      <top/>
      <bottom style="thin">
        <color indexed="64"/>
      </bottom>
      <diagonal/>
    </border>
    <border>
      <left style="thick">
        <color indexed="12"/>
      </left>
      <right/>
      <top style="thin">
        <color indexed="64"/>
      </top>
      <bottom style="thin">
        <color indexed="64"/>
      </bottom>
      <diagonal/>
    </border>
    <border>
      <left style="thin">
        <color indexed="64"/>
      </left>
      <right/>
      <top style="medium">
        <color indexed="64"/>
      </top>
      <bottom/>
      <diagonal/>
    </border>
    <border>
      <left style="thin">
        <color indexed="64"/>
      </left>
      <right style="thick">
        <color rgb="FF0070C0"/>
      </right>
      <top style="thin">
        <color indexed="64"/>
      </top>
      <bottom style="thin">
        <color indexed="64"/>
      </bottom>
      <diagonal/>
    </border>
    <border>
      <left/>
      <right style="medium">
        <color indexed="64"/>
      </right>
      <top style="thick">
        <color indexed="64"/>
      </top>
      <bottom style="thick">
        <color indexed="64"/>
      </bottom>
      <diagonal/>
    </border>
    <border>
      <left/>
      <right/>
      <top style="thin">
        <color indexed="64"/>
      </top>
      <bottom/>
      <diagonal/>
    </border>
  </borders>
  <cellStyleXfs count="2">
    <xf numFmtId="0" fontId="0" fillId="0" borderId="0"/>
    <xf numFmtId="44" fontId="46" fillId="0" borderId="0" applyFont="0" applyFill="0" applyBorder="0" applyAlignment="0" applyProtection="0"/>
  </cellStyleXfs>
  <cellXfs count="364">
    <xf numFmtId="0" fontId="0" fillId="0" borderId="0" xfId="0"/>
    <xf numFmtId="0" fontId="1" fillId="0" borderId="0" xfId="0" applyFont="1"/>
    <xf numFmtId="0" fontId="2" fillId="0" borderId="0" xfId="0" applyFont="1"/>
    <xf numFmtId="0" fontId="9" fillId="0" borderId="0" xfId="0" applyFont="1"/>
    <xf numFmtId="0" fontId="11" fillId="0" borderId="0" xfId="0" applyFont="1"/>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164" fontId="11" fillId="2" borderId="2"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wrapText="1"/>
    </xf>
    <xf numFmtId="0" fontId="0" fillId="0" borderId="0" xfId="0" applyFont="1"/>
    <xf numFmtId="0" fontId="3" fillId="0" borderId="0" xfId="0" applyFont="1"/>
    <xf numFmtId="0" fontId="11" fillId="3" borderId="4" xfId="0" applyFont="1" applyFill="1" applyBorder="1" applyAlignment="1">
      <alignment horizontal="center" vertical="center" wrapText="1"/>
    </xf>
    <xf numFmtId="0" fontId="0" fillId="0" borderId="5" xfId="0" applyFont="1" applyFill="1" applyBorder="1" applyAlignment="1">
      <alignment vertical="center"/>
    </xf>
    <xf numFmtId="0" fontId="16" fillId="0" borderId="6" xfId="0" applyFont="1" applyBorder="1" applyAlignment="1">
      <alignment vertical="center" wrapText="1"/>
    </xf>
    <xf numFmtId="0" fontId="3" fillId="0" borderId="6" xfId="0" applyFont="1" applyBorder="1" applyAlignment="1">
      <alignment horizontal="center" vertical="center"/>
    </xf>
    <xf numFmtId="164" fontId="17" fillId="0" borderId="7" xfId="0" applyNumberFormat="1" applyFont="1" applyFill="1" applyBorder="1" applyAlignment="1">
      <alignment horizontal="left" vertical="center"/>
    </xf>
    <xf numFmtId="0" fontId="18" fillId="0" borderId="8" xfId="0" applyFont="1" applyBorder="1" applyAlignment="1">
      <alignment vertical="center" wrapText="1"/>
    </xf>
    <xf numFmtId="0" fontId="18" fillId="0" borderId="9" xfId="0" applyFont="1" applyBorder="1" applyAlignment="1">
      <alignment vertical="center" wrapText="1"/>
    </xf>
    <xf numFmtId="0" fontId="3" fillId="0" borderId="9" xfId="0" applyFont="1" applyBorder="1" applyAlignment="1">
      <alignment horizontal="justify" vertical="center" wrapText="1"/>
    </xf>
    <xf numFmtId="0" fontId="3" fillId="0" borderId="9" xfId="0" applyFont="1" applyBorder="1" applyAlignment="1">
      <alignment horizontal="center" vertical="center" wrapText="1"/>
    </xf>
    <xf numFmtId="0" fontId="20" fillId="4" borderId="9" xfId="0" applyFont="1" applyFill="1" applyBorder="1" applyAlignment="1">
      <alignment horizontal="center" vertical="center" wrapText="1"/>
    </xf>
    <xf numFmtId="164" fontId="17" fillId="0" borderId="10" xfId="0" applyNumberFormat="1" applyFont="1" applyBorder="1" applyAlignment="1">
      <alignment horizontal="center" vertical="center" wrapText="1"/>
    </xf>
    <xf numFmtId="0" fontId="3" fillId="0" borderId="11" xfId="0" applyFont="1" applyBorder="1" applyAlignment="1">
      <alignment horizontal="justify" vertical="center" wrapText="1"/>
    </xf>
    <xf numFmtId="0" fontId="3" fillId="0" borderId="11" xfId="0" applyFont="1" applyBorder="1" applyAlignment="1">
      <alignment horizontal="center" vertical="center" wrapText="1"/>
    </xf>
    <xf numFmtId="0" fontId="20" fillId="4" borderId="11" xfId="0" applyFont="1" applyFill="1" applyBorder="1" applyAlignment="1">
      <alignment horizontal="center" vertical="center" wrapText="1"/>
    </xf>
    <xf numFmtId="164" fontId="3" fillId="0" borderId="11" xfId="0" applyNumberFormat="1" applyFont="1" applyBorder="1" applyAlignment="1">
      <alignment horizontal="center" vertical="center" wrapText="1"/>
    </xf>
    <xf numFmtId="164" fontId="17" fillId="0" borderId="12" xfId="0" applyNumberFormat="1" applyFont="1" applyBorder="1" applyAlignment="1">
      <alignment horizontal="center" vertical="center" wrapText="1"/>
    </xf>
    <xf numFmtId="0" fontId="3" fillId="0" borderId="11" xfId="0" applyFont="1" applyFill="1" applyBorder="1" applyAlignment="1">
      <alignment horizontal="justify" vertical="center" wrapText="1"/>
    </xf>
    <xf numFmtId="0" fontId="3" fillId="0" borderId="11" xfId="0" applyFont="1" applyBorder="1" applyAlignment="1">
      <alignment vertical="center" wrapText="1"/>
    </xf>
    <xf numFmtId="0" fontId="3" fillId="0" borderId="11" xfId="0" applyFont="1" applyBorder="1" applyAlignment="1">
      <alignment horizontal="center" vertical="center"/>
    </xf>
    <xf numFmtId="164" fontId="3" fillId="0" borderId="11" xfId="0" applyNumberFormat="1" applyFont="1" applyFill="1" applyBorder="1" applyAlignment="1">
      <alignment horizontal="center" vertical="center"/>
    </xf>
    <xf numFmtId="164" fontId="17" fillId="0" borderId="12" xfId="0" applyNumberFormat="1" applyFont="1" applyFill="1" applyBorder="1" applyAlignment="1">
      <alignment horizontal="left" vertical="center"/>
    </xf>
    <xf numFmtId="0" fontId="14" fillId="6" borderId="15" xfId="0" applyFont="1" applyFill="1" applyBorder="1" applyAlignment="1">
      <alignment horizontal="center" vertical="center" wrapText="1"/>
    </xf>
    <xf numFmtId="164" fontId="14" fillId="6" borderId="16" xfId="0" applyNumberFormat="1" applyFont="1" applyFill="1" applyBorder="1" applyAlignment="1">
      <alignment horizontal="center"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22" fillId="0" borderId="6" xfId="0" applyFont="1" applyBorder="1" applyAlignment="1">
      <alignment vertical="center" wrapText="1"/>
    </xf>
    <xf numFmtId="0" fontId="15" fillId="3" borderId="15" xfId="0" applyFont="1" applyFill="1" applyBorder="1" applyAlignment="1">
      <alignment horizontal="center" vertical="center" wrapText="1"/>
    </xf>
    <xf numFmtId="164" fontId="15" fillId="3" borderId="16" xfId="0" applyNumberFormat="1" applyFont="1" applyFill="1" applyBorder="1" applyAlignment="1">
      <alignment horizontal="center"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164" fontId="17" fillId="0" borderId="18" xfId="0" applyNumberFormat="1" applyFont="1" applyBorder="1" applyAlignment="1">
      <alignment horizontal="center" vertical="center" wrapText="1"/>
    </xf>
    <xf numFmtId="0" fontId="3" fillId="0" borderId="11" xfId="0" applyFont="1" applyBorder="1" applyAlignment="1">
      <alignment horizontal="justify" vertical="center"/>
    </xf>
    <xf numFmtId="0" fontId="3" fillId="0" borderId="11" xfId="0" quotePrefix="1" applyFont="1" applyBorder="1" applyAlignment="1">
      <alignment vertical="center" wrapText="1"/>
    </xf>
    <xf numFmtId="164" fontId="3" fillId="0" borderId="11" xfId="0" applyNumberFormat="1" applyFont="1" applyFill="1" applyBorder="1" applyAlignment="1">
      <alignment horizontal="left" vertical="center"/>
    </xf>
    <xf numFmtId="0" fontId="3" fillId="0" borderId="11" xfId="0" applyFont="1" applyBorder="1" applyAlignment="1">
      <alignment vertical="center"/>
    </xf>
    <xf numFmtId="0" fontId="3" fillId="0" borderId="0" xfId="0" applyFont="1" applyFill="1"/>
    <xf numFmtId="0" fontId="17" fillId="0" borderId="19" xfId="0" applyFont="1" applyFill="1" applyBorder="1" applyAlignment="1">
      <alignment horizontal="center" vertical="center" wrapText="1"/>
    </xf>
    <xf numFmtId="0" fontId="3" fillId="0" borderId="9" xfId="0" applyFont="1" applyFill="1" applyBorder="1" applyAlignment="1">
      <alignment horizontal="justify" vertical="center" wrapText="1"/>
    </xf>
    <xf numFmtId="0" fontId="3" fillId="0" borderId="11" xfId="0" applyFont="1" applyFill="1" applyBorder="1" applyAlignment="1">
      <alignment horizontal="center" vertical="center" wrapText="1"/>
    </xf>
    <xf numFmtId="0" fontId="20" fillId="7" borderId="11" xfId="0" applyFont="1" applyFill="1" applyBorder="1" applyAlignment="1">
      <alignment horizontal="center" vertical="center" wrapText="1"/>
    </xf>
    <xf numFmtId="164" fontId="3" fillId="0" borderId="11" xfId="0" applyNumberFormat="1" applyFont="1" applyFill="1" applyBorder="1" applyAlignment="1">
      <alignment horizontal="center" vertical="center" wrapText="1"/>
    </xf>
    <xf numFmtId="164" fontId="17" fillId="0" borderId="12" xfId="0" applyNumberFormat="1" applyFont="1" applyFill="1" applyBorder="1" applyAlignment="1">
      <alignment horizontal="center" vertical="center" wrapText="1"/>
    </xf>
    <xf numFmtId="0" fontId="26" fillId="0" borderId="11" xfId="0" applyFont="1" applyBorder="1" applyAlignment="1">
      <alignment horizontal="justify" vertical="center" wrapText="1"/>
    </xf>
    <xf numFmtId="0" fontId="3" fillId="0" borderId="17" xfId="0" applyFont="1" applyFill="1" applyBorder="1" applyAlignment="1">
      <alignment horizontal="justify" vertical="center" wrapText="1"/>
    </xf>
    <xf numFmtId="0" fontId="3" fillId="0" borderId="17" xfId="0" applyFont="1" applyFill="1" applyBorder="1" applyAlignment="1">
      <alignment horizontal="center" vertical="center" wrapText="1"/>
    </xf>
    <xf numFmtId="0" fontId="20" fillId="4" borderId="17" xfId="0" applyFont="1" applyFill="1" applyBorder="1" applyAlignment="1">
      <alignment horizontal="center" vertical="center" wrapText="1"/>
    </xf>
    <xf numFmtId="164" fontId="3" fillId="0" borderId="17" xfId="0" applyNumberFormat="1" applyFont="1" applyFill="1" applyBorder="1" applyAlignment="1">
      <alignment horizontal="center" vertical="center" wrapText="1"/>
    </xf>
    <xf numFmtId="164" fontId="17" fillId="0" borderId="18" xfId="0" applyNumberFormat="1" applyFont="1" applyFill="1" applyBorder="1" applyAlignment="1">
      <alignment horizontal="center" vertical="center" wrapText="1"/>
    </xf>
    <xf numFmtId="164" fontId="17" fillId="0" borderId="22" xfId="0" applyNumberFormat="1" applyFont="1" applyFill="1" applyBorder="1" applyAlignment="1">
      <alignment horizontal="center" vertical="center" wrapText="1"/>
    </xf>
    <xf numFmtId="0" fontId="6" fillId="0" borderId="0" xfId="0" applyFont="1"/>
    <xf numFmtId="0" fontId="20" fillId="4" borderId="21" xfId="0" applyFont="1" applyFill="1" applyBorder="1" applyAlignment="1">
      <alignment horizontal="center" vertical="center" wrapText="1"/>
    </xf>
    <xf numFmtId="0" fontId="3" fillId="0" borderId="11" xfId="0" applyFont="1" applyFill="1" applyBorder="1" applyAlignment="1">
      <alignment vertical="center" wrapText="1"/>
    </xf>
    <xf numFmtId="0" fontId="3" fillId="0" borderId="9" xfId="0" applyFont="1" applyFill="1" applyBorder="1" applyAlignment="1">
      <alignment horizontal="center" vertical="center" wrapText="1"/>
    </xf>
    <xf numFmtId="0" fontId="17" fillId="0" borderId="19" xfId="0" applyFont="1" applyBorder="1" applyAlignment="1">
      <alignment horizontal="center" vertical="center" wrapText="1"/>
    </xf>
    <xf numFmtId="164" fontId="3" fillId="0" borderId="9" xfId="0" applyNumberFormat="1" applyFont="1" applyFill="1" applyBorder="1" applyAlignment="1">
      <alignment horizontal="center" vertical="center" wrapText="1"/>
    </xf>
    <xf numFmtId="164" fontId="17" fillId="0" borderId="10" xfId="0" applyNumberFormat="1" applyFont="1" applyFill="1" applyBorder="1" applyAlignment="1">
      <alignment horizontal="center" vertical="center" wrapText="1"/>
    </xf>
    <xf numFmtId="0" fontId="17" fillId="0" borderId="20" xfId="0" applyFont="1" applyBorder="1" applyAlignment="1">
      <alignment horizontal="center" vertical="center" wrapText="1"/>
    </xf>
    <xf numFmtId="0" fontId="0" fillId="0" borderId="0" xfId="0" applyFont="1" applyFill="1"/>
    <xf numFmtId="0" fontId="17" fillId="0" borderId="5" xfId="0" applyFont="1" applyFill="1" applyBorder="1" applyAlignment="1">
      <alignment horizontal="center" vertical="center" wrapText="1"/>
    </xf>
    <xf numFmtId="0" fontId="20" fillId="8" borderId="11" xfId="0" applyFont="1" applyFill="1" applyBorder="1" applyAlignment="1">
      <alignment horizontal="center" vertical="center" wrapText="1"/>
    </xf>
    <xf numFmtId="0" fontId="14" fillId="8" borderId="15" xfId="0" applyFont="1" applyFill="1" applyBorder="1" applyAlignment="1">
      <alignment horizontal="center" vertical="center" wrapText="1"/>
    </xf>
    <xf numFmtId="164" fontId="14" fillId="8" borderId="16" xfId="0" applyNumberFormat="1" applyFont="1" applyFill="1" applyBorder="1" applyAlignment="1">
      <alignment horizontal="center" vertical="center" wrapText="1"/>
    </xf>
    <xf numFmtId="0" fontId="14" fillId="9" borderId="15" xfId="0" applyFont="1" applyFill="1" applyBorder="1" applyAlignment="1">
      <alignment horizontal="center" vertical="center" wrapText="1"/>
    </xf>
    <xf numFmtId="164" fontId="14" fillId="9" borderId="16" xfId="0" applyNumberFormat="1" applyFont="1" applyFill="1" applyBorder="1" applyAlignment="1">
      <alignment horizontal="center" vertical="center" wrapText="1"/>
    </xf>
    <xf numFmtId="0" fontId="17" fillId="0" borderId="23" xfId="0" applyFont="1" applyBorder="1" applyAlignment="1">
      <alignment horizontal="center" vertical="center" wrapText="1"/>
    </xf>
    <xf numFmtId="0" fontId="28" fillId="0" borderId="24" xfId="0" applyFont="1" applyBorder="1" applyAlignment="1">
      <alignment horizontal="center" vertical="center" wrapText="1"/>
    </xf>
    <xf numFmtId="0" fontId="3" fillId="0" borderId="6" xfId="0" applyFont="1" applyBorder="1" applyAlignment="1">
      <alignment horizontal="justify" vertical="center" wrapText="1"/>
    </xf>
    <xf numFmtId="0" fontId="26" fillId="0" borderId="6" xfId="0" applyFont="1" applyBorder="1" applyAlignment="1">
      <alignment horizontal="center" vertical="center" wrapText="1"/>
    </xf>
    <xf numFmtId="0" fontId="20" fillId="4" borderId="6" xfId="0" applyFont="1" applyFill="1" applyBorder="1" applyAlignment="1">
      <alignment horizontal="center" vertical="center" wrapText="1"/>
    </xf>
    <xf numFmtId="164" fontId="26" fillId="0" borderId="6"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26" fillId="0" borderId="11" xfId="0" applyFont="1" applyBorder="1" applyAlignment="1">
      <alignment horizontal="center" vertical="center" wrapText="1"/>
    </xf>
    <xf numFmtId="164" fontId="16" fillId="0" borderId="0" xfId="0" applyNumberFormat="1" applyFont="1" applyAlignment="1">
      <alignment horizontal="center"/>
    </xf>
    <xf numFmtId="164" fontId="4" fillId="0" borderId="0" xfId="0" applyNumberFormat="1" applyFont="1"/>
    <xf numFmtId="0" fontId="40" fillId="0" borderId="9" xfId="0" applyFont="1" applyBorder="1" applyAlignment="1">
      <alignment vertical="center" wrapText="1"/>
    </xf>
    <xf numFmtId="0" fontId="18" fillId="0" borderId="14" xfId="0" applyFont="1" applyBorder="1" applyAlignment="1">
      <alignment vertical="center" wrapText="1"/>
    </xf>
    <xf numFmtId="0" fontId="14" fillId="3" borderId="4" xfId="0" applyFont="1" applyFill="1" applyBorder="1" applyAlignment="1">
      <alignment horizontal="center" vertical="center" wrapText="1"/>
    </xf>
    <xf numFmtId="0" fontId="13" fillId="5" borderId="25" xfId="0" applyFont="1" applyFill="1" applyBorder="1" applyAlignment="1">
      <alignment horizontal="center" vertical="center" wrapText="1"/>
    </xf>
    <xf numFmtId="0" fontId="13" fillId="5" borderId="26" xfId="0" applyFont="1" applyFill="1" applyBorder="1" applyAlignment="1">
      <alignment horizontal="center" vertical="center" wrapText="1"/>
    </xf>
    <xf numFmtId="0" fontId="25" fillId="0" borderId="27" xfId="0" applyFont="1" applyBorder="1" applyAlignment="1">
      <alignment horizontal="left" vertical="center" wrapText="1"/>
    </xf>
    <xf numFmtId="0" fontId="25" fillId="0" borderId="28" xfId="0" applyFont="1" applyBorder="1" applyAlignment="1">
      <alignment horizontal="left" vertical="center" wrapText="1"/>
    </xf>
    <xf numFmtId="164" fontId="24" fillId="2" borderId="29" xfId="0" applyNumberFormat="1" applyFont="1" applyFill="1" applyBorder="1" applyAlignment="1">
      <alignment horizontal="justify" vertical="center" wrapText="1"/>
    </xf>
    <xf numFmtId="164" fontId="25" fillId="0" borderId="28" xfId="0" applyNumberFormat="1" applyFont="1" applyBorder="1" applyAlignment="1">
      <alignment horizontal="left" vertical="center" wrapText="1"/>
    </xf>
    <xf numFmtId="0" fontId="25" fillId="0" borderId="1" xfId="0" applyFont="1" applyBorder="1" applyAlignment="1">
      <alignment horizontal="left" vertical="center" wrapText="1"/>
    </xf>
    <xf numFmtId="0" fontId="13" fillId="3" borderId="30" xfId="0" applyFont="1" applyFill="1" applyBorder="1" applyAlignment="1">
      <alignment horizontal="right" vertical="center" wrapText="1"/>
    </xf>
    <xf numFmtId="164" fontId="24" fillId="2" borderId="30" xfId="0" applyNumberFormat="1" applyFont="1" applyFill="1" applyBorder="1" applyAlignment="1">
      <alignment vertical="center" wrapText="1"/>
    </xf>
    <xf numFmtId="0" fontId="36" fillId="0" borderId="32" xfId="0" applyFont="1" applyBorder="1" applyAlignment="1">
      <alignment horizontal="center" vertical="center"/>
    </xf>
    <xf numFmtId="0" fontId="36" fillId="0" borderId="34" xfId="0" applyFont="1" applyBorder="1" applyAlignment="1">
      <alignment horizontal="center" vertical="center"/>
    </xf>
    <xf numFmtId="0" fontId="20" fillId="3" borderId="15" xfId="0" applyFont="1" applyFill="1" applyBorder="1" applyAlignment="1">
      <alignment horizontal="center" vertical="center" wrapText="1"/>
    </xf>
    <xf numFmtId="164" fontId="20" fillId="3" borderId="16" xfId="0" applyNumberFormat="1" applyFont="1" applyFill="1" applyBorder="1" applyAlignment="1">
      <alignment horizontal="center" vertical="center" wrapText="1"/>
    </xf>
    <xf numFmtId="0" fontId="11" fillId="6" borderId="15" xfId="0" applyFont="1" applyFill="1" applyBorder="1" applyAlignment="1">
      <alignment horizontal="center" vertical="center" wrapText="1"/>
    </xf>
    <xf numFmtId="164" fontId="11" fillId="6" borderId="16" xfId="0" applyNumberFormat="1" applyFont="1" applyFill="1" applyBorder="1" applyAlignment="1">
      <alignment horizontal="center" vertical="center" wrapText="1"/>
    </xf>
    <xf numFmtId="164" fontId="38" fillId="2" borderId="30" xfId="0" applyNumberFormat="1" applyFont="1" applyFill="1" applyBorder="1" applyAlignment="1">
      <alignment horizontal="center" vertical="center" wrapText="1"/>
    </xf>
    <xf numFmtId="0" fontId="40" fillId="6" borderId="11" xfId="0" applyFont="1" applyFill="1" applyBorder="1" applyAlignment="1">
      <alignment horizontal="center" vertical="center"/>
    </xf>
    <xf numFmtId="0" fontId="6" fillId="0" borderId="0" xfId="0" applyFont="1" applyFill="1"/>
    <xf numFmtId="164" fontId="38" fillId="2" borderId="35" xfId="0" applyNumberFormat="1" applyFont="1" applyFill="1" applyBorder="1" applyAlignment="1">
      <alignment horizontal="center" vertical="center" wrapText="1"/>
    </xf>
    <xf numFmtId="0" fontId="20" fillId="3" borderId="36" xfId="0" applyFont="1" applyFill="1" applyBorder="1" applyAlignment="1">
      <alignment horizontal="center" vertical="center" wrapText="1"/>
    </xf>
    <xf numFmtId="164" fontId="20" fillId="3" borderId="37" xfId="0" applyNumberFormat="1"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1" fillId="2" borderId="39" xfId="0" applyFont="1" applyFill="1" applyBorder="1" applyAlignment="1">
      <alignment horizontal="center" vertical="center" wrapText="1"/>
    </xf>
    <xf numFmtId="164" fontId="11" fillId="2" borderId="39" xfId="0" applyNumberFormat="1" applyFont="1" applyFill="1" applyBorder="1" applyAlignment="1">
      <alignment horizontal="center" vertical="center" wrapText="1"/>
    </xf>
    <xf numFmtId="164" fontId="11" fillId="2" borderId="26" xfId="0" applyNumberFormat="1" applyFont="1" applyFill="1" applyBorder="1" applyAlignment="1">
      <alignment horizontal="center" vertical="center" wrapText="1"/>
    </xf>
    <xf numFmtId="164" fontId="38" fillId="2" borderId="40" xfId="0" applyNumberFormat="1" applyFont="1" applyFill="1" applyBorder="1" applyAlignment="1">
      <alignment horizontal="center" vertical="center" wrapText="1"/>
    </xf>
    <xf numFmtId="0" fontId="14" fillId="0" borderId="41" xfId="0" applyFont="1" applyFill="1" applyBorder="1" applyAlignment="1">
      <alignment vertical="center" wrapText="1"/>
    </xf>
    <xf numFmtId="164" fontId="28" fillId="0" borderId="12" xfId="0" applyNumberFormat="1" applyFont="1" applyBorder="1" applyAlignment="1">
      <alignment horizontal="center" vertical="center" wrapText="1"/>
    </xf>
    <xf numFmtId="164" fontId="28" fillId="0" borderId="7" xfId="0" applyNumberFormat="1" applyFont="1" applyBorder="1" applyAlignment="1">
      <alignment horizontal="center" vertical="center" wrapText="1"/>
    </xf>
    <xf numFmtId="0" fontId="41" fillId="6" borderId="11" xfId="0" applyFont="1" applyFill="1" applyBorder="1" applyAlignment="1">
      <alignment horizontal="center" vertical="center"/>
    </xf>
    <xf numFmtId="0" fontId="1" fillId="0" borderId="0" xfId="0" applyFont="1" applyBorder="1"/>
    <xf numFmtId="0" fontId="0" fillId="0" borderId="0" xfId="0" applyFont="1" applyBorder="1"/>
    <xf numFmtId="164" fontId="3" fillId="0" borderId="42" xfId="0" applyNumberFormat="1" applyFont="1" applyFill="1" applyBorder="1" applyAlignment="1">
      <alignment horizontal="center" vertical="center" wrapText="1"/>
    </xf>
    <xf numFmtId="0" fontId="20" fillId="7" borderId="89" xfId="0" applyFont="1" applyFill="1" applyBorder="1" applyAlignment="1">
      <alignment horizontal="center" vertical="center" wrapText="1"/>
    </xf>
    <xf numFmtId="0" fontId="19" fillId="6" borderId="11" xfId="0" applyFont="1" applyFill="1" applyBorder="1" applyAlignment="1">
      <alignment horizontal="center" vertical="center" wrapText="1"/>
    </xf>
    <xf numFmtId="0" fontId="17" fillId="0" borderId="24" xfId="0" applyFont="1" applyFill="1" applyBorder="1" applyAlignment="1">
      <alignment vertical="center" wrapText="1"/>
    </xf>
    <xf numFmtId="0" fontId="17" fillId="0" borderId="5" xfId="0" applyFont="1" applyFill="1" applyBorder="1" applyAlignment="1">
      <alignment vertical="center" wrapText="1"/>
    </xf>
    <xf numFmtId="0" fontId="17" fillId="0" borderId="13" xfId="0" applyFont="1" applyFill="1" applyBorder="1" applyAlignment="1">
      <alignment vertical="center" wrapText="1"/>
    </xf>
    <xf numFmtId="0" fontId="17" fillId="0" borderId="19" xfId="0" applyFont="1" applyFill="1" applyBorder="1" applyAlignment="1">
      <alignment vertical="center" wrapText="1"/>
    </xf>
    <xf numFmtId="44" fontId="0" fillId="0" borderId="0" xfId="1" applyFont="1"/>
    <xf numFmtId="0" fontId="3" fillId="0" borderId="19" xfId="0" applyFont="1" applyFill="1" applyBorder="1" applyAlignment="1">
      <alignment horizontal="center" vertical="center" wrapText="1"/>
    </xf>
    <xf numFmtId="0" fontId="37" fillId="4" borderId="11" xfId="0" applyFont="1" applyFill="1" applyBorder="1" applyAlignment="1">
      <alignment horizontal="center" vertical="center" wrapText="1"/>
    </xf>
    <xf numFmtId="164" fontId="3" fillId="0" borderId="12" xfId="0" applyNumberFormat="1" applyFont="1" applyFill="1" applyBorder="1" applyAlignment="1">
      <alignment horizontal="center" vertical="center" wrapText="1"/>
    </xf>
    <xf numFmtId="164" fontId="3" fillId="0" borderId="18" xfId="0" applyNumberFormat="1" applyFont="1" applyFill="1" applyBorder="1" applyAlignment="1">
      <alignment horizontal="center" vertical="center" wrapText="1"/>
    </xf>
    <xf numFmtId="0" fontId="47" fillId="3" borderId="15" xfId="0" applyFont="1" applyFill="1" applyBorder="1" applyAlignment="1">
      <alignment horizontal="center" vertical="center" wrapText="1"/>
    </xf>
    <xf numFmtId="164" fontId="47" fillId="3" borderId="16" xfId="0" applyNumberFormat="1" applyFont="1" applyFill="1" applyBorder="1" applyAlignment="1">
      <alignment horizontal="center" vertical="center" wrapText="1"/>
    </xf>
    <xf numFmtId="0" fontId="0" fillId="3" borderId="4" xfId="0" applyFont="1" applyFill="1" applyBorder="1" applyAlignment="1">
      <alignment horizontal="center" vertical="center" wrapText="1"/>
    </xf>
    <xf numFmtId="0" fontId="41" fillId="6" borderId="11" xfId="0" applyFont="1" applyFill="1" applyBorder="1" applyAlignment="1">
      <alignment horizontal="center" vertical="center" wrapText="1"/>
    </xf>
    <xf numFmtId="164" fontId="17" fillId="0" borderId="11" xfId="0" applyNumberFormat="1" applyFont="1" applyFill="1" applyBorder="1" applyAlignment="1">
      <alignment horizontal="center" vertical="center" wrapText="1"/>
    </xf>
    <xf numFmtId="164" fontId="14" fillId="6" borderId="15" xfId="0" applyNumberFormat="1" applyFont="1" applyFill="1" applyBorder="1" applyAlignment="1">
      <alignment horizontal="center" vertical="center" wrapText="1"/>
    </xf>
    <xf numFmtId="2" fontId="3" fillId="0" borderId="0" xfId="0" applyNumberFormat="1" applyFont="1" applyFill="1"/>
    <xf numFmtId="2" fontId="3" fillId="0" borderId="0" xfId="0" applyNumberFormat="1" applyFont="1"/>
    <xf numFmtId="1" fontId="20" fillId="4" borderId="11" xfId="0" applyNumberFormat="1" applyFont="1" applyFill="1" applyBorder="1" applyAlignment="1">
      <alignment horizontal="center" vertical="center" wrapText="1"/>
    </xf>
    <xf numFmtId="44" fontId="0" fillId="0" borderId="0" xfId="0" applyNumberFormat="1" applyFont="1"/>
    <xf numFmtId="44" fontId="3" fillId="0" borderId="0" xfId="0" applyNumberFormat="1" applyFont="1"/>
    <xf numFmtId="164" fontId="3" fillId="0" borderId="11" xfId="0" applyNumberFormat="1" applyFont="1" applyFill="1" applyBorder="1" applyAlignment="1">
      <alignment horizontal="center" vertical="center"/>
    </xf>
    <xf numFmtId="0" fontId="0" fillId="0" borderId="5" xfId="0" applyFont="1" applyFill="1" applyBorder="1" applyAlignment="1">
      <alignment vertical="center"/>
    </xf>
    <xf numFmtId="0" fontId="0" fillId="0" borderId="13" xfId="0" applyFont="1" applyFill="1" applyBorder="1" applyAlignment="1">
      <alignment vertical="center"/>
    </xf>
    <xf numFmtId="164" fontId="17" fillId="0" borderId="93" xfId="0" applyNumberFormat="1" applyFont="1" applyFill="1" applyBorder="1" applyAlignment="1">
      <alignment horizontal="center" vertical="center" wrapText="1"/>
    </xf>
    <xf numFmtId="0" fontId="19" fillId="4" borderId="21" xfId="0"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4" xfId="0" applyFont="1" applyFill="1" applyBorder="1" applyAlignment="1">
      <alignment horizontal="justify" vertical="center" wrapText="1"/>
    </xf>
    <xf numFmtId="0" fontId="3" fillId="0" borderId="6" xfId="0" applyFont="1" applyFill="1" applyBorder="1" applyAlignment="1">
      <alignment vertical="center" wrapText="1"/>
    </xf>
    <xf numFmtId="0" fontId="19" fillId="4" borderId="17" xfId="0"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0" fontId="17" fillId="0" borderId="19" xfId="0" applyFont="1" applyFill="1" applyBorder="1" applyAlignment="1">
      <alignment horizontal="center" vertical="center" wrapText="1"/>
    </xf>
    <xf numFmtId="0" fontId="20" fillId="3" borderId="44" xfId="0" applyFont="1" applyFill="1" applyBorder="1" applyAlignment="1">
      <alignment horizontal="right" vertical="center" wrapText="1"/>
    </xf>
    <xf numFmtId="0" fontId="41" fillId="6" borderId="6" xfId="0" applyFont="1" applyFill="1" applyBorder="1" applyAlignment="1">
      <alignment horizontal="center" vertical="center"/>
    </xf>
    <xf numFmtId="0" fontId="41" fillId="6" borderId="14" xfId="0" applyFont="1" applyFill="1" applyBorder="1" applyAlignment="1">
      <alignment horizontal="center" vertical="center"/>
    </xf>
    <xf numFmtId="0" fontId="14" fillId="6" borderId="44" xfId="0" applyFont="1" applyFill="1" applyBorder="1" applyAlignment="1">
      <alignment horizontal="right" vertical="center" wrapText="1"/>
    </xf>
    <xf numFmtId="0" fontId="14" fillId="9" borderId="44" xfId="0" applyFont="1" applyFill="1" applyBorder="1" applyAlignment="1">
      <alignment horizontal="right" vertical="center" wrapText="1"/>
    </xf>
    <xf numFmtId="0" fontId="15" fillId="3" borderId="44" xfId="0" applyFont="1" applyFill="1" applyBorder="1" applyAlignment="1">
      <alignment horizontal="right" vertical="center" wrapText="1"/>
    </xf>
    <xf numFmtId="0" fontId="14" fillId="8" borderId="44" xfId="0" applyFont="1" applyFill="1" applyBorder="1" applyAlignment="1">
      <alignment horizontal="right" vertical="center" wrapText="1"/>
    </xf>
    <xf numFmtId="0" fontId="3" fillId="0" borderId="11" xfId="0" applyFont="1" applyBorder="1" applyAlignment="1">
      <alignment horizontal="center" vertical="center"/>
    </xf>
    <xf numFmtId="0" fontId="11" fillId="6" borderId="44" xfId="0" applyFont="1" applyFill="1" applyBorder="1" applyAlignment="1">
      <alignment horizontal="right" vertical="center" wrapText="1"/>
    </xf>
    <xf numFmtId="0" fontId="37" fillId="3" borderId="44" xfId="0" applyFont="1" applyFill="1" applyBorder="1" applyAlignment="1">
      <alignment horizontal="right" vertical="center" wrapText="1"/>
    </xf>
    <xf numFmtId="0" fontId="41" fillId="6" borderId="11" xfId="0" applyFont="1" applyFill="1" applyBorder="1" applyAlignment="1">
      <alignment horizontal="center" vertical="center"/>
    </xf>
    <xf numFmtId="0" fontId="47" fillId="3" borderId="44" xfId="0" applyFont="1" applyFill="1" applyBorder="1" applyAlignment="1">
      <alignment horizontal="right" vertical="center" wrapText="1"/>
    </xf>
    <xf numFmtId="0" fontId="3" fillId="0" borderId="0" xfId="0" applyFont="1" applyFill="1" applyBorder="1" applyAlignment="1">
      <alignment horizontal="center" vertical="center" wrapText="1"/>
    </xf>
    <xf numFmtId="0" fontId="3" fillId="0" borderId="52" xfId="0" applyFont="1" applyBorder="1" applyAlignment="1">
      <alignment horizontal="center" vertical="center" wrapText="1"/>
    </xf>
    <xf numFmtId="0" fontId="20" fillId="3" borderId="68" xfId="0" applyFont="1" applyFill="1" applyBorder="1" applyAlignment="1">
      <alignment horizontal="center" vertical="center" wrapText="1"/>
    </xf>
    <xf numFmtId="164" fontId="3" fillId="0" borderId="11" xfId="0" applyNumberFormat="1" applyFont="1" applyFill="1" applyBorder="1" applyAlignment="1">
      <alignment horizontal="center" vertical="center"/>
    </xf>
    <xf numFmtId="164" fontId="3" fillId="0" borderId="6" xfId="0" applyNumberFormat="1" applyFont="1" applyFill="1" applyBorder="1" applyAlignment="1">
      <alignment horizontal="center" vertical="center"/>
    </xf>
    <xf numFmtId="0" fontId="20" fillId="3" borderId="65" xfId="0" applyFont="1" applyFill="1" applyBorder="1" applyAlignment="1">
      <alignment horizontal="right" vertical="center" wrapText="1"/>
    </xf>
    <xf numFmtId="0" fontId="15" fillId="3" borderId="65" xfId="0" applyFont="1" applyFill="1" applyBorder="1" applyAlignment="1">
      <alignment horizontal="right" vertical="center" wrapText="1"/>
    </xf>
    <xf numFmtId="0" fontId="20" fillId="3" borderId="0" xfId="0" applyFont="1" applyFill="1" applyBorder="1" applyAlignment="1">
      <alignment horizontal="right" vertical="center" wrapText="1"/>
    </xf>
    <xf numFmtId="0" fontId="11" fillId="2" borderId="94" xfId="0" applyFont="1" applyFill="1" applyBorder="1" applyAlignment="1">
      <alignment horizontal="center" vertical="center" wrapText="1"/>
    </xf>
    <xf numFmtId="0" fontId="19" fillId="6" borderId="9" xfId="0" applyNumberFormat="1" applyFont="1" applyFill="1" applyBorder="1" applyAlignment="1">
      <alignment horizontal="center" vertical="center" wrapText="1"/>
    </xf>
    <xf numFmtId="0" fontId="19" fillId="6" borderId="11" xfId="0" applyNumberFormat="1" applyFont="1" applyFill="1" applyBorder="1" applyAlignment="1">
      <alignment horizontal="center" vertical="center" wrapText="1"/>
    </xf>
    <xf numFmtId="0" fontId="19" fillId="4" borderId="11" xfId="0" applyFont="1" applyFill="1" applyBorder="1" applyAlignment="1">
      <alignment horizontal="center" vertical="center" wrapText="1"/>
    </xf>
    <xf numFmtId="164" fontId="3" fillId="0" borderId="11" xfId="0" applyNumberFormat="1" applyFont="1" applyBorder="1" applyAlignment="1">
      <alignment horizontal="center" vertical="center"/>
    </xf>
    <xf numFmtId="164" fontId="17" fillId="0" borderId="12" xfId="0" applyNumberFormat="1" applyFont="1" applyBorder="1" applyAlignment="1">
      <alignment horizontal="left" vertical="center"/>
    </xf>
    <xf numFmtId="0" fontId="3" fillId="0" borderId="17" xfId="0" applyFont="1" applyBorder="1" applyAlignment="1">
      <alignment horizontal="justify" vertical="center" wrapText="1"/>
    </xf>
    <xf numFmtId="0" fontId="41" fillId="8" borderId="11" xfId="0" applyFont="1" applyFill="1" applyBorder="1" applyAlignment="1">
      <alignment horizontal="center" vertical="center" wrapText="1"/>
    </xf>
    <xf numFmtId="0" fontId="19" fillId="4" borderId="9" xfId="0" applyFont="1" applyFill="1" applyBorder="1" applyAlignment="1">
      <alignment horizontal="center" vertical="center" wrapText="1"/>
    </xf>
    <xf numFmtId="1" fontId="19" fillId="6" borderId="11" xfId="0" applyNumberFormat="1" applyFont="1" applyFill="1" applyBorder="1" applyAlignment="1">
      <alignment horizontal="center" vertical="center" wrapText="1"/>
    </xf>
    <xf numFmtId="0" fontId="19" fillId="8" borderId="11" xfId="0" applyFont="1" applyFill="1" applyBorder="1" applyAlignment="1">
      <alignment horizontal="center" vertical="center" wrapText="1"/>
    </xf>
    <xf numFmtId="165" fontId="19" fillId="4" borderId="11" xfId="0" applyNumberFormat="1" applyFont="1" applyFill="1" applyBorder="1" applyAlignment="1">
      <alignment horizontal="center" vertical="center" wrapText="1"/>
    </xf>
    <xf numFmtId="166" fontId="19" fillId="4" borderId="11" xfId="0" applyNumberFormat="1" applyFont="1" applyFill="1" applyBorder="1" applyAlignment="1">
      <alignment horizontal="center" vertical="center" wrapText="1"/>
    </xf>
    <xf numFmtId="0" fontId="19" fillId="4" borderId="6" xfId="0"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9" xfId="0" applyFont="1" applyBorder="1" applyAlignment="1">
      <alignment horizontal="center" vertical="center" wrapText="1"/>
    </xf>
    <xf numFmtId="164" fontId="26" fillId="0" borderId="9" xfId="0" applyNumberFormat="1" applyFont="1" applyBorder="1" applyAlignment="1">
      <alignment horizontal="center" vertical="center" wrapText="1"/>
    </xf>
    <xf numFmtId="164" fontId="28" fillId="0" borderId="10" xfId="0" applyNumberFormat="1" applyFont="1" applyBorder="1" applyAlignment="1">
      <alignment horizontal="center" vertical="center" wrapText="1"/>
    </xf>
    <xf numFmtId="164" fontId="26" fillId="0" borderId="11" xfId="0" applyNumberFormat="1" applyFont="1" applyBorder="1" applyAlignment="1">
      <alignment horizontal="center" vertical="center" wrapText="1"/>
    </xf>
    <xf numFmtId="14" fontId="35" fillId="10" borderId="31" xfId="0" applyNumberFormat="1" applyFont="1" applyFill="1" applyBorder="1" applyAlignment="1">
      <alignment horizontal="center" vertical="center"/>
    </xf>
    <xf numFmtId="14" fontId="35" fillId="10" borderId="33" xfId="0" applyNumberFormat="1" applyFont="1" applyFill="1" applyBorder="1" applyAlignment="1">
      <alignment horizontal="center" vertical="center"/>
    </xf>
    <xf numFmtId="44" fontId="1" fillId="0" borderId="0" xfId="0" applyNumberFormat="1" applyFont="1" applyBorder="1"/>
    <xf numFmtId="0" fontId="3" fillId="0" borderId="95" xfId="0" applyFont="1" applyBorder="1" applyAlignment="1">
      <alignment horizontal="center"/>
    </xf>
    <xf numFmtId="164" fontId="3" fillId="0" borderId="95" xfId="0" applyNumberFormat="1" applyFont="1" applyBorder="1" applyAlignment="1">
      <alignment horizontal="center"/>
    </xf>
    <xf numFmtId="2" fontId="4" fillId="0" borderId="0" xfId="0" applyNumberFormat="1" applyFont="1"/>
    <xf numFmtId="0" fontId="17" fillId="0" borderId="0" xfId="0" applyFont="1" applyAlignment="1">
      <alignment horizontal="left"/>
    </xf>
    <xf numFmtId="44" fontId="1" fillId="0" borderId="0" xfId="0" applyNumberFormat="1" applyFont="1"/>
    <xf numFmtId="164" fontId="3" fillId="0" borderId="0" xfId="0" applyNumberFormat="1" applyFont="1"/>
    <xf numFmtId="164" fontId="6" fillId="0" borderId="0" xfId="0" applyNumberFormat="1" applyFont="1"/>
    <xf numFmtId="44" fontId="6" fillId="0" borderId="0" xfId="0" applyNumberFormat="1" applyFont="1"/>
    <xf numFmtId="164" fontId="0" fillId="0" borderId="0" xfId="0" applyNumberFormat="1" applyFont="1"/>
    <xf numFmtId="0" fontId="17" fillId="0" borderId="21" xfId="0" applyFont="1" applyBorder="1" applyAlignment="1">
      <alignment vertical="center" wrapText="1"/>
    </xf>
    <xf numFmtId="0" fontId="17" fillId="0" borderId="53" xfId="0" applyFont="1" applyBorder="1" applyAlignment="1">
      <alignment vertical="center"/>
    </xf>
    <xf numFmtId="0" fontId="17" fillId="0" borderId="22" xfId="0" applyFont="1" applyBorder="1" applyAlignment="1">
      <alignment vertical="center"/>
    </xf>
    <xf numFmtId="164" fontId="17" fillId="0" borderId="12" xfId="0" applyNumberFormat="1" applyFont="1" applyFill="1" applyBorder="1" applyAlignment="1">
      <alignment horizontal="left" vertical="center"/>
    </xf>
    <xf numFmtId="0" fontId="11" fillId="0" borderId="12" xfId="0" applyFont="1" applyBorder="1" applyAlignment="1">
      <alignment vertical="center"/>
    </xf>
    <xf numFmtId="0" fontId="20" fillId="3" borderId="43" xfId="0" applyFont="1" applyFill="1" applyBorder="1" applyAlignment="1">
      <alignment horizontal="right" vertical="center" wrapText="1"/>
    </xf>
    <xf numFmtId="0" fontId="37" fillId="3" borderId="44" xfId="0" applyFont="1" applyFill="1" applyBorder="1" applyAlignment="1">
      <alignment horizontal="right" vertical="center" wrapText="1"/>
    </xf>
    <xf numFmtId="0" fontId="14" fillId="9" borderId="45" xfId="0" applyFont="1" applyFill="1" applyBorder="1" applyAlignment="1">
      <alignment horizontal="justify" vertical="center" wrapText="1"/>
    </xf>
    <xf numFmtId="0" fontId="14" fillId="9" borderId="46" xfId="0" applyFont="1" applyFill="1" applyBorder="1" applyAlignment="1">
      <alignment horizontal="justify" vertical="center" wrapText="1"/>
    </xf>
    <xf numFmtId="0" fontId="14" fillId="9" borderId="47" xfId="0" applyFont="1" applyFill="1" applyBorder="1" applyAlignment="1">
      <alignment horizontal="justify" vertical="center" wrapText="1"/>
    </xf>
    <xf numFmtId="0" fontId="41" fillId="6" borderId="11" xfId="0" applyFont="1" applyFill="1" applyBorder="1" applyAlignment="1">
      <alignment horizontal="center" vertical="center"/>
    </xf>
    <xf numFmtId="0" fontId="6" fillId="0" borderId="11" xfId="0" applyFont="1" applyBorder="1" applyAlignment="1">
      <alignment vertical="center"/>
    </xf>
    <xf numFmtId="0" fontId="33" fillId="2" borderId="58" xfId="0" applyFont="1" applyFill="1" applyBorder="1" applyAlignment="1">
      <alignment horizontal="center" vertical="center" wrapText="1"/>
    </xf>
    <xf numFmtId="0" fontId="33" fillId="2" borderId="59" xfId="0" applyFont="1" applyFill="1" applyBorder="1" applyAlignment="1">
      <alignment horizontal="center" vertical="center" wrapText="1"/>
    </xf>
    <xf numFmtId="0" fontId="33" fillId="2" borderId="60" xfId="0" applyFont="1" applyFill="1" applyBorder="1" applyAlignment="1">
      <alignment horizontal="center" vertical="center" wrapText="1"/>
    </xf>
    <xf numFmtId="0" fontId="20" fillId="3" borderId="44" xfId="0" applyFont="1" applyFill="1" applyBorder="1" applyAlignment="1">
      <alignment horizontal="right" vertical="center" wrapText="1"/>
    </xf>
    <xf numFmtId="0" fontId="15" fillId="3" borderId="54" xfId="0" applyFont="1" applyFill="1" applyBorder="1" applyAlignment="1">
      <alignment horizontal="right" vertical="center" wrapText="1"/>
    </xf>
    <xf numFmtId="0" fontId="15" fillId="3" borderId="55" xfId="0" applyFont="1" applyFill="1" applyBorder="1" applyAlignment="1">
      <alignment horizontal="right" vertical="center" wrapText="1"/>
    </xf>
    <xf numFmtId="0" fontId="3" fillId="0" borderId="6" xfId="0" applyFont="1" applyBorder="1" applyAlignment="1">
      <alignment horizontal="center" vertical="center"/>
    </xf>
    <xf numFmtId="0" fontId="3" fillId="0" borderId="14" xfId="0" applyFont="1" applyBorder="1" applyAlignment="1">
      <alignment horizontal="center" vertical="center"/>
    </xf>
    <xf numFmtId="0" fontId="41" fillId="6" borderId="6" xfId="0" applyFont="1" applyFill="1" applyBorder="1" applyAlignment="1">
      <alignment horizontal="center" vertical="center"/>
    </xf>
    <xf numFmtId="0" fontId="41" fillId="6" borderId="14" xfId="0" applyFont="1" applyFill="1" applyBorder="1" applyAlignment="1">
      <alignment horizontal="center" vertical="center"/>
    </xf>
    <xf numFmtId="164" fontId="3" fillId="0" borderId="6" xfId="0" applyNumberFormat="1" applyFont="1" applyFill="1" applyBorder="1" applyAlignment="1">
      <alignment horizontal="center" vertical="center"/>
    </xf>
    <xf numFmtId="164" fontId="3" fillId="0" borderId="14" xfId="0" applyNumberFormat="1" applyFont="1" applyFill="1" applyBorder="1" applyAlignment="1">
      <alignment horizontal="center" vertical="center"/>
    </xf>
    <xf numFmtId="164" fontId="17" fillId="0" borderId="7" xfId="0" applyNumberFormat="1" applyFont="1" applyBorder="1" applyAlignment="1">
      <alignment horizontal="center" vertical="center" wrapText="1"/>
    </xf>
    <xf numFmtId="164" fontId="17" fillId="0" borderId="48" xfId="0" applyNumberFormat="1" applyFont="1" applyBorder="1" applyAlignment="1">
      <alignment horizontal="center" vertical="center" wrapText="1"/>
    </xf>
    <xf numFmtId="0" fontId="39" fillId="0" borderId="56" xfId="0" applyFont="1" applyBorder="1" applyAlignment="1">
      <alignment horizontal="center" vertical="center" wrapText="1"/>
    </xf>
    <xf numFmtId="0" fontId="39" fillId="0" borderId="57" xfId="0" applyFont="1" applyBorder="1" applyAlignment="1">
      <alignment horizontal="center" vertical="center" wrapText="1"/>
    </xf>
    <xf numFmtId="0" fontId="38" fillId="2" borderId="76" xfId="0" applyFont="1" applyFill="1" applyBorder="1" applyAlignment="1">
      <alignment horizontal="right" vertical="center" wrapText="1"/>
    </xf>
    <xf numFmtId="0" fontId="38" fillId="2" borderId="77" xfId="0" applyFont="1" applyFill="1" applyBorder="1" applyAlignment="1">
      <alignment horizontal="right" vertical="center" wrapText="1"/>
    </xf>
    <xf numFmtId="0" fontId="38" fillId="2" borderId="78" xfId="0" applyFont="1" applyFill="1" applyBorder="1" applyAlignment="1">
      <alignment horizontal="right" vertical="center" wrapText="1"/>
    </xf>
    <xf numFmtId="0" fontId="3" fillId="0" borderId="11" xfId="0" applyFont="1" applyBorder="1" applyAlignment="1">
      <alignment horizontal="center" vertical="center"/>
    </xf>
    <xf numFmtId="0" fontId="0" fillId="0" borderId="11" xfId="0" applyFont="1" applyBorder="1" applyAlignment="1">
      <alignment vertical="center"/>
    </xf>
    <xf numFmtId="0" fontId="14" fillId="6" borderId="43" xfId="0" applyFont="1" applyFill="1" applyBorder="1" applyAlignment="1">
      <alignment horizontal="right" vertical="center" wrapText="1"/>
    </xf>
    <xf numFmtId="0" fontId="14" fillId="6" borderId="44" xfId="0" applyFont="1" applyFill="1" applyBorder="1" applyAlignment="1">
      <alignment horizontal="right" vertical="center" wrapText="1"/>
    </xf>
    <xf numFmtId="164" fontId="3" fillId="0" borderId="11" xfId="0" applyNumberFormat="1" applyFont="1" applyFill="1" applyBorder="1" applyAlignment="1">
      <alignment horizontal="center" vertical="center"/>
    </xf>
    <xf numFmtId="0" fontId="0" fillId="0" borderId="11" xfId="0" applyFont="1" applyFill="1" applyBorder="1" applyAlignment="1">
      <alignment vertical="center"/>
    </xf>
    <xf numFmtId="0" fontId="11" fillId="9" borderId="45" xfId="0" applyFont="1" applyFill="1" applyBorder="1" applyAlignment="1">
      <alignment horizontal="justify" vertical="center" wrapText="1"/>
    </xf>
    <xf numFmtId="0" fontId="11" fillId="9" borderId="46" xfId="0" applyFont="1" applyFill="1" applyBorder="1" applyAlignment="1">
      <alignment horizontal="justify" vertical="center" wrapText="1"/>
    </xf>
    <xf numFmtId="0" fontId="11" fillId="9" borderId="47" xfId="0" applyFont="1" applyFill="1" applyBorder="1" applyAlignment="1">
      <alignment horizontal="justify" vertical="center" wrapText="1"/>
    </xf>
    <xf numFmtId="0" fontId="20" fillId="3" borderId="71" xfId="0" applyFont="1" applyFill="1" applyBorder="1" applyAlignment="1">
      <alignment horizontal="right" vertical="center" wrapText="1"/>
    </xf>
    <xf numFmtId="0" fontId="20" fillId="3" borderId="72" xfId="0" applyFont="1" applyFill="1" applyBorder="1" applyAlignment="1">
      <alignment horizontal="right" vertical="center" wrapText="1"/>
    </xf>
    <xf numFmtId="0" fontId="20" fillId="3" borderId="54" xfId="0" applyFont="1" applyFill="1" applyBorder="1" applyAlignment="1">
      <alignment horizontal="right" vertical="center" wrapText="1"/>
    </xf>
    <xf numFmtId="0" fontId="20" fillId="3" borderId="55" xfId="0" applyFont="1" applyFill="1" applyBorder="1" applyAlignment="1">
      <alignment horizontal="right" vertical="center" wrapText="1"/>
    </xf>
    <xf numFmtId="0" fontId="17" fillId="0" borderId="41"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14" fillId="9" borderId="43" xfId="0" applyFont="1" applyFill="1" applyBorder="1" applyAlignment="1">
      <alignment horizontal="right" vertical="center" wrapText="1"/>
    </xf>
    <xf numFmtId="0" fontId="14" fillId="9" borderId="44" xfId="0" applyFont="1" applyFill="1" applyBorder="1" applyAlignment="1">
      <alignment horizontal="right" vertical="center" wrapText="1"/>
    </xf>
    <xf numFmtId="0" fontId="15" fillId="2" borderId="49" xfId="0" applyFont="1" applyFill="1" applyBorder="1" applyAlignment="1">
      <alignment horizontal="justify" vertical="center" wrapText="1"/>
    </xf>
    <xf numFmtId="0" fontId="15" fillId="2" borderId="50" xfId="0" applyFont="1" applyFill="1" applyBorder="1" applyAlignment="1">
      <alignment horizontal="justify" vertical="center" wrapText="1"/>
    </xf>
    <xf numFmtId="0" fontId="15" fillId="2" borderId="51" xfId="0" applyFont="1" applyFill="1" applyBorder="1" applyAlignment="1">
      <alignment horizontal="justify" vertical="center" wrapText="1"/>
    </xf>
    <xf numFmtId="0" fontId="38" fillId="2" borderId="73" xfId="0" applyFont="1" applyFill="1" applyBorder="1" applyAlignment="1">
      <alignment horizontal="right" vertical="center" wrapText="1"/>
    </xf>
    <xf numFmtId="0" fontId="38" fillId="2" borderId="74" xfId="0" applyFont="1" applyFill="1" applyBorder="1" applyAlignment="1">
      <alignment horizontal="right" vertical="center" wrapText="1"/>
    </xf>
    <xf numFmtId="0" fontId="38" fillId="2" borderId="75" xfId="0" applyFont="1" applyFill="1" applyBorder="1" applyAlignment="1">
      <alignment horizontal="right" vertical="center" wrapText="1"/>
    </xf>
    <xf numFmtId="0" fontId="38" fillId="2" borderId="63" xfId="0" applyFont="1" applyFill="1" applyBorder="1" applyAlignment="1">
      <alignment horizontal="right" vertical="center" wrapText="1"/>
    </xf>
    <xf numFmtId="0" fontId="38" fillId="2" borderId="61" xfId="0" applyFont="1" applyFill="1" applyBorder="1" applyAlignment="1">
      <alignment horizontal="right" vertical="center" wrapText="1"/>
    </xf>
    <xf numFmtId="0" fontId="38" fillId="2" borderId="62" xfId="0" applyFont="1" applyFill="1" applyBorder="1" applyAlignment="1">
      <alignment horizontal="right" vertical="center" wrapText="1"/>
    </xf>
    <xf numFmtId="0" fontId="14" fillId="0" borderId="21" xfId="0" applyFont="1" applyFill="1" applyBorder="1" applyAlignment="1">
      <alignment vertical="center" wrapText="1"/>
    </xf>
    <xf numFmtId="0" fontId="14" fillId="0" borderId="53" xfId="0" applyFont="1" applyFill="1" applyBorder="1" applyAlignment="1">
      <alignment vertical="center" wrapText="1"/>
    </xf>
    <xf numFmtId="0" fontId="14" fillId="0" borderId="22" xfId="0" applyFont="1" applyFill="1" applyBorder="1" applyAlignment="1">
      <alignment vertical="center" wrapText="1"/>
    </xf>
    <xf numFmtId="0" fontId="14" fillId="3" borderId="45" xfId="0" quotePrefix="1" applyFont="1" applyFill="1" applyBorder="1" applyAlignment="1">
      <alignment horizontal="justify" vertical="center" wrapText="1"/>
    </xf>
    <xf numFmtId="0" fontId="14" fillId="3" borderId="46" xfId="0" quotePrefix="1" applyFont="1" applyFill="1" applyBorder="1" applyAlignment="1">
      <alignment horizontal="justify" vertical="center" wrapText="1"/>
    </xf>
    <xf numFmtId="0" fontId="14" fillId="3" borderId="47" xfId="0" quotePrefix="1" applyFont="1" applyFill="1" applyBorder="1" applyAlignment="1">
      <alignment horizontal="justify" vertical="center" wrapText="1"/>
    </xf>
    <xf numFmtId="0" fontId="15" fillId="3" borderId="43" xfId="0" applyFont="1" applyFill="1" applyBorder="1" applyAlignment="1">
      <alignment horizontal="right" vertical="center" wrapText="1"/>
    </xf>
    <xf numFmtId="0" fontId="15" fillId="3" borderId="44" xfId="0" applyFont="1" applyFill="1" applyBorder="1" applyAlignment="1">
      <alignment horizontal="right"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39" fillId="0" borderId="82" xfId="0" applyFont="1" applyBorder="1" applyAlignment="1">
      <alignment horizontal="center" vertical="center" wrapText="1"/>
    </xf>
    <xf numFmtId="0" fontId="39" fillId="0" borderId="83" xfId="0" applyFont="1" applyBorder="1" applyAlignment="1">
      <alignment horizontal="center" vertical="center" wrapText="1"/>
    </xf>
    <xf numFmtId="0" fontId="33" fillId="2" borderId="79" xfId="0" applyFont="1" applyFill="1" applyBorder="1" applyAlignment="1">
      <alignment horizontal="center" vertical="center" wrapText="1"/>
    </xf>
    <xf numFmtId="0" fontId="33" fillId="2" borderId="80" xfId="0" applyFont="1" applyFill="1" applyBorder="1" applyAlignment="1">
      <alignment horizontal="center" vertical="center" wrapText="1"/>
    </xf>
    <xf numFmtId="0" fontId="33" fillId="2" borderId="81" xfId="0" applyFont="1" applyFill="1" applyBorder="1" applyAlignment="1">
      <alignment horizontal="center" vertical="center" wrapText="1"/>
    </xf>
    <xf numFmtId="0" fontId="11" fillId="0" borderId="87" xfId="0" applyFont="1" applyBorder="1" applyAlignment="1">
      <alignment horizontal="left" vertical="center"/>
    </xf>
    <xf numFmtId="0" fontId="0" fillId="0" borderId="87" xfId="0" applyFont="1" applyBorder="1" applyAlignment="1">
      <alignment horizontal="left" vertical="center"/>
    </xf>
    <xf numFmtId="0" fontId="10" fillId="0" borderId="0" xfId="0" applyFont="1" applyAlignment="1">
      <alignment horizontal="center" vertical="center"/>
    </xf>
    <xf numFmtId="0" fontId="3" fillId="0" borderId="0" xfId="0" applyFont="1" applyAlignment="1">
      <alignment horizontal="center" vertical="center"/>
    </xf>
    <xf numFmtId="0" fontId="17" fillId="0" borderId="5" xfId="0" applyFont="1" applyFill="1" applyBorder="1" applyAlignment="1">
      <alignment horizontal="center" vertical="center"/>
    </xf>
    <xf numFmtId="0" fontId="14" fillId="0" borderId="21" xfId="0" applyFont="1" applyFill="1" applyBorder="1" applyAlignment="1">
      <alignment horizontal="justify" vertical="center" wrapText="1"/>
    </xf>
    <xf numFmtId="0" fontId="14" fillId="0" borderId="53" xfId="0" applyFont="1" applyFill="1" applyBorder="1" applyAlignment="1">
      <alignment horizontal="justify" vertical="center" wrapText="1"/>
    </xf>
    <xf numFmtId="0" fontId="14" fillId="0" borderId="22" xfId="0" applyFont="1" applyFill="1" applyBorder="1" applyAlignment="1">
      <alignment horizontal="justify" vertical="center" wrapText="1"/>
    </xf>
    <xf numFmtId="0" fontId="14" fillId="0" borderId="45" xfId="0" applyFont="1" applyFill="1" applyBorder="1" applyAlignment="1">
      <alignment vertical="center" wrapText="1"/>
    </xf>
    <xf numFmtId="0" fontId="14" fillId="0" borderId="46" xfId="0" applyFont="1" applyFill="1" applyBorder="1" applyAlignment="1">
      <alignment vertical="center" wrapText="1"/>
    </xf>
    <xf numFmtId="0" fontId="14" fillId="0" borderId="47" xfId="0" applyFont="1" applyFill="1" applyBorder="1" applyAlignment="1">
      <alignment vertical="center" wrapText="1"/>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164" fontId="17" fillId="0" borderId="7" xfId="0" applyNumberFormat="1" applyFont="1" applyFill="1" applyBorder="1" applyAlignment="1">
      <alignment horizontal="left" vertical="center"/>
    </xf>
    <xf numFmtId="0" fontId="11" fillId="0" borderId="88" xfId="0" applyFont="1" applyBorder="1" applyAlignment="1">
      <alignment horizontal="left" vertical="center"/>
    </xf>
    <xf numFmtId="0" fontId="11" fillId="0" borderId="10" xfId="0" applyFont="1" applyBorder="1" applyAlignment="1">
      <alignment horizontal="left" vertical="center"/>
    </xf>
    <xf numFmtId="0" fontId="11" fillId="0" borderId="0" xfId="0" applyFont="1" applyAlignment="1">
      <alignment horizontal="left" vertical="center"/>
    </xf>
    <xf numFmtId="0" fontId="0" fillId="0" borderId="0" xfId="0" applyFont="1" applyAlignment="1">
      <alignment horizontal="left" vertical="center"/>
    </xf>
    <xf numFmtId="164" fontId="3" fillId="0" borderId="6" xfId="0" applyNumberFormat="1" applyFont="1" applyFill="1" applyBorder="1" applyAlignment="1">
      <alignment horizontal="left" vertical="center"/>
    </xf>
    <xf numFmtId="0" fontId="0" fillId="0" borderId="8" xfId="0" applyFont="1" applyBorder="1" applyAlignment="1">
      <alignment horizontal="left" vertical="center"/>
    </xf>
    <xf numFmtId="0" fontId="0" fillId="0" borderId="9" xfId="0" applyFont="1" applyBorder="1" applyAlignment="1">
      <alignment horizontal="left" vertical="center"/>
    </xf>
    <xf numFmtId="0" fontId="0" fillId="0" borderId="88" xfId="0" applyFont="1" applyBorder="1" applyAlignment="1">
      <alignment horizontal="left" vertical="center"/>
    </xf>
    <xf numFmtId="0" fontId="0" fillId="0" borderId="10" xfId="0" applyFont="1" applyBorder="1" applyAlignment="1">
      <alignment horizontal="left" vertical="center"/>
    </xf>
    <xf numFmtId="0" fontId="17" fillId="0" borderId="19" xfId="0" applyFont="1" applyFill="1" applyBorder="1" applyAlignment="1">
      <alignment horizontal="center" vertical="center" wrapText="1"/>
    </xf>
    <xf numFmtId="0" fontId="17" fillId="0" borderId="24"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4" fillId="8" borderId="43" xfId="0" applyFont="1" applyFill="1" applyBorder="1" applyAlignment="1">
      <alignment horizontal="right" vertical="center" wrapText="1"/>
    </xf>
    <xf numFmtId="0" fontId="14" fillId="8" borderId="44" xfId="0" applyFont="1" applyFill="1" applyBorder="1" applyAlignment="1">
      <alignment horizontal="right" vertical="center" wrapText="1"/>
    </xf>
    <xf numFmtId="0" fontId="14" fillId="0" borderId="92" xfId="0" applyFont="1" applyFill="1" applyBorder="1" applyAlignment="1">
      <alignment vertical="center" wrapText="1"/>
    </xf>
    <xf numFmtId="0" fontId="14" fillId="0" borderId="65" xfId="0" applyFont="1" applyFill="1" applyBorder="1" applyAlignment="1">
      <alignment vertical="center" wrapText="1"/>
    </xf>
    <xf numFmtId="0" fontId="14" fillId="0" borderId="32" xfId="0" applyFont="1" applyFill="1" applyBorder="1" applyAlignment="1">
      <alignment vertical="center" wrapText="1"/>
    </xf>
    <xf numFmtId="0" fontId="15" fillId="2" borderId="49" xfId="0" applyFont="1" applyFill="1" applyBorder="1" applyAlignment="1">
      <alignment horizontal="left" vertical="center" wrapText="1"/>
    </xf>
    <xf numFmtId="0" fontId="15" fillId="2" borderId="50" xfId="0" applyFont="1" applyFill="1" applyBorder="1" applyAlignment="1">
      <alignment horizontal="left" vertical="center" wrapText="1"/>
    </xf>
    <xf numFmtId="0" fontId="15" fillId="2" borderId="51" xfId="0" applyFont="1" applyFill="1" applyBorder="1" applyAlignment="1">
      <alignment horizontal="left" vertical="center" wrapText="1"/>
    </xf>
    <xf numFmtId="0" fontId="6" fillId="3" borderId="46" xfId="0" applyFont="1" applyFill="1" applyBorder="1" applyAlignment="1">
      <alignment horizontal="justify" vertical="center" wrapText="1"/>
    </xf>
    <xf numFmtId="0" fontId="6" fillId="3" borderId="47" xfId="0" applyFont="1" applyFill="1" applyBorder="1" applyAlignment="1">
      <alignment horizontal="justify" vertical="center" wrapText="1"/>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14" fillId="0" borderId="41" xfId="0" applyFont="1" applyFill="1" applyBorder="1" applyAlignment="1">
      <alignment horizontal="center" vertical="center" wrapText="1"/>
    </xf>
    <xf numFmtId="0" fontId="0" fillId="0" borderId="5" xfId="0" applyFont="1" applyFill="1" applyBorder="1" applyAlignment="1">
      <alignment vertical="center"/>
    </xf>
    <xf numFmtId="0" fontId="0" fillId="0" borderId="13" xfId="0" applyFont="1" applyFill="1" applyBorder="1" applyAlignment="1">
      <alignment vertical="center"/>
    </xf>
    <xf numFmtId="0" fontId="14" fillId="0" borderId="5"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9" borderId="69" xfId="0" applyFont="1" applyFill="1" applyBorder="1" applyAlignment="1">
      <alignment horizontal="justify" vertical="center" wrapText="1"/>
    </xf>
    <xf numFmtId="0" fontId="14" fillId="9" borderId="44" xfId="0" applyFont="1" applyFill="1" applyBorder="1" applyAlignment="1">
      <alignment horizontal="justify" vertical="center" wrapText="1"/>
    </xf>
    <xf numFmtId="0" fontId="14" fillId="9" borderId="70" xfId="0" applyFont="1" applyFill="1" applyBorder="1" applyAlignment="1">
      <alignment horizontal="justify" vertical="center" wrapText="1"/>
    </xf>
    <xf numFmtId="0" fontId="11" fillId="6" borderId="43" xfId="0" applyFont="1" applyFill="1" applyBorder="1" applyAlignment="1">
      <alignment horizontal="right" vertical="center" wrapText="1"/>
    </xf>
    <xf numFmtId="0" fontId="11" fillId="6" borderId="44" xfId="0" applyFont="1" applyFill="1" applyBorder="1" applyAlignment="1">
      <alignment horizontal="right" vertical="center" wrapText="1"/>
    </xf>
    <xf numFmtId="164" fontId="3" fillId="0" borderId="6"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0" fontId="41" fillId="6" borderId="9" xfId="0" applyFont="1" applyFill="1" applyBorder="1" applyAlignment="1">
      <alignment horizontal="center" vertical="center"/>
    </xf>
    <xf numFmtId="0" fontId="41" fillId="6" borderId="8" xfId="0" applyFont="1" applyFill="1" applyBorder="1" applyAlignment="1">
      <alignment horizontal="center" vertical="center"/>
    </xf>
    <xf numFmtId="0" fontId="19" fillId="0" borderId="64" xfId="0" applyFont="1" applyBorder="1" applyAlignment="1">
      <alignment horizontal="right" vertical="center"/>
    </xf>
    <xf numFmtId="0" fontId="19" fillId="0" borderId="65" xfId="0" applyFont="1" applyBorder="1" applyAlignment="1">
      <alignment horizontal="right" vertical="center"/>
    </xf>
    <xf numFmtId="0" fontId="19" fillId="0" borderId="36" xfId="0" applyFont="1" applyBorder="1" applyAlignment="1">
      <alignment horizontal="right" vertical="center"/>
    </xf>
    <xf numFmtId="0" fontId="20" fillId="0" borderId="66" xfId="0" applyFont="1" applyBorder="1" applyAlignment="1">
      <alignment horizontal="right" vertical="center"/>
    </xf>
    <xf numFmtId="0" fontId="20" fillId="0" borderId="67" xfId="0" applyFont="1" applyBorder="1" applyAlignment="1">
      <alignment horizontal="right" vertical="center"/>
    </xf>
    <xf numFmtId="0" fontId="20" fillId="0" borderId="68" xfId="0" applyFont="1" applyBorder="1" applyAlignment="1">
      <alignment horizontal="right" vertical="center"/>
    </xf>
    <xf numFmtId="0" fontId="17" fillId="0" borderId="23" xfId="0" applyFont="1" applyFill="1" applyBorder="1" applyAlignment="1">
      <alignment horizontal="center" vertical="center" wrapText="1"/>
    </xf>
    <xf numFmtId="0" fontId="47" fillId="3" borderId="43" xfId="0" applyFont="1" applyFill="1" applyBorder="1" applyAlignment="1">
      <alignment horizontal="right" vertical="center" wrapText="1"/>
    </xf>
    <xf numFmtId="0" fontId="47" fillId="3" borderId="44" xfId="0" applyFont="1" applyFill="1" applyBorder="1" applyAlignment="1">
      <alignment horizontal="right" vertical="center" wrapText="1"/>
    </xf>
    <xf numFmtId="0" fontId="15" fillId="2" borderId="84" xfId="0" applyFont="1" applyFill="1" applyBorder="1" applyAlignment="1">
      <alignment horizontal="justify" vertical="center" wrapText="1"/>
    </xf>
    <xf numFmtId="0" fontId="15" fillId="2" borderId="85" xfId="0" applyFont="1" applyFill="1" applyBorder="1" applyAlignment="1">
      <alignment horizontal="justify" vertical="center" wrapText="1"/>
    </xf>
    <xf numFmtId="0" fontId="15" fillId="2" borderId="86" xfId="0" applyFont="1" applyFill="1" applyBorder="1" applyAlignment="1">
      <alignment horizontal="justify" vertical="center" wrapText="1"/>
    </xf>
    <xf numFmtId="0" fontId="0" fillId="9" borderId="45" xfId="0" applyFont="1" applyFill="1" applyBorder="1" applyAlignment="1">
      <alignment horizontal="justify" vertical="center" wrapText="1"/>
    </xf>
    <xf numFmtId="0" fontId="0" fillId="9" borderId="46" xfId="0" applyFont="1" applyFill="1" applyBorder="1" applyAlignment="1">
      <alignment horizontal="justify" vertical="center" wrapText="1"/>
    </xf>
    <xf numFmtId="0" fontId="0" fillId="9" borderId="47" xfId="0" applyFont="1" applyFill="1" applyBorder="1" applyAlignment="1">
      <alignment horizontal="justify" vertical="center" wrapText="1"/>
    </xf>
    <xf numFmtId="0" fontId="17" fillId="0" borderId="24" xfId="0" applyFont="1" applyFill="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vertical="center"/>
    </xf>
    <xf numFmtId="0" fontId="17" fillId="0" borderId="4" xfId="0" applyFont="1" applyFill="1" applyBorder="1" applyAlignment="1">
      <alignment horizontal="center" vertical="center"/>
    </xf>
    <xf numFmtId="0" fontId="17" fillId="0" borderId="23" xfId="0" applyFont="1" applyFill="1" applyBorder="1" applyAlignment="1">
      <alignment horizontal="center" vertical="center"/>
    </xf>
    <xf numFmtId="0" fontId="17" fillId="0" borderId="19" xfId="0" applyFont="1" applyFill="1" applyBorder="1" applyAlignment="1">
      <alignment horizontal="center" vertical="center"/>
    </xf>
    <xf numFmtId="0" fontId="17" fillId="0" borderId="13" xfId="0" applyFont="1" applyFill="1" applyBorder="1" applyAlignment="1">
      <alignment horizontal="center" vertical="center"/>
    </xf>
    <xf numFmtId="0" fontId="6" fillId="0" borderId="52" xfId="0" applyFont="1" applyBorder="1" applyAlignment="1">
      <alignment horizontal="center"/>
    </xf>
    <xf numFmtId="0" fontId="6" fillId="0" borderId="0" xfId="0" applyFont="1" applyAlignment="1">
      <alignment horizontal="center"/>
    </xf>
    <xf numFmtId="0" fontId="17" fillId="0" borderId="4" xfId="0" applyFont="1" applyFill="1" applyBorder="1" applyAlignment="1">
      <alignment horizontal="center" vertical="center" wrapText="1"/>
    </xf>
    <xf numFmtId="0" fontId="17" fillId="0" borderId="90" xfId="0" applyFont="1" applyFill="1" applyBorder="1" applyAlignment="1">
      <alignment horizontal="center" vertical="center"/>
    </xf>
    <xf numFmtId="0" fontId="17" fillId="0" borderId="91" xfId="0" applyFont="1" applyFill="1" applyBorder="1" applyAlignment="1">
      <alignment horizontal="center" vertical="center"/>
    </xf>
    <xf numFmtId="0" fontId="17" fillId="0" borderId="20" xfId="0" applyFont="1" applyFill="1" applyBorder="1" applyAlignment="1">
      <alignment horizontal="center" vertical="center"/>
    </xf>
    <xf numFmtId="0" fontId="19" fillId="0" borderId="21" xfId="0" applyFont="1" applyFill="1" applyBorder="1" applyAlignment="1">
      <alignment horizontal="justify" vertical="center" wrapText="1"/>
    </xf>
    <xf numFmtId="0" fontId="20" fillId="0" borderId="53" xfId="0" applyFont="1" applyFill="1" applyBorder="1" applyAlignment="1">
      <alignment horizontal="justify" vertical="center" wrapText="1"/>
    </xf>
    <xf numFmtId="0" fontId="20" fillId="0" borderId="22" xfId="0" applyFont="1" applyFill="1" applyBorder="1" applyAlignment="1">
      <alignment horizontal="justify" vertical="center" wrapText="1"/>
    </xf>
    <xf numFmtId="0" fontId="34" fillId="2" borderId="82" xfId="0" applyFont="1" applyFill="1" applyBorder="1" applyAlignment="1">
      <alignment horizontal="center" vertical="center" wrapText="1"/>
    </xf>
    <xf numFmtId="0" fontId="34" fillId="2" borderId="81" xfId="0" applyFont="1" applyFill="1" applyBorder="1" applyAlignment="1">
      <alignment horizontal="center" vertical="center" wrapText="1"/>
    </xf>
    <xf numFmtId="0" fontId="9" fillId="0" borderId="87" xfId="0" applyFont="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1741715</xdr:colOff>
      <xdr:row>517</xdr:row>
      <xdr:rowOff>27214</xdr:rowOff>
    </xdr:from>
    <xdr:to>
      <xdr:col>1</xdr:col>
      <xdr:colOff>4054929</xdr:colOff>
      <xdr:row>523</xdr:row>
      <xdr:rowOff>175263</xdr:rowOff>
    </xdr:to>
    <xdr:pic>
      <xdr:nvPicPr>
        <xdr:cNvPr id="4" name="Picture 3">
          <a:extLst>
            <a:ext uri="{FF2B5EF4-FFF2-40B4-BE49-F238E27FC236}">
              <a16:creationId xmlns:a16="http://schemas.microsoft.com/office/drawing/2014/main" id="{057E2D84-CE69-A8F0-E5A4-09730929CD31}"/>
            </a:ext>
          </a:extLst>
        </xdr:cNvPr>
        <xdr:cNvPicPr>
          <a:picLocks noChangeAspect="1"/>
        </xdr:cNvPicPr>
      </xdr:nvPicPr>
      <xdr:blipFill>
        <a:blip xmlns:r="http://schemas.openxmlformats.org/officeDocument/2006/relationships" r:embed="rId1"/>
        <a:stretch>
          <a:fillRect/>
        </a:stretch>
      </xdr:blipFill>
      <xdr:spPr>
        <a:xfrm>
          <a:off x="2258786" y="169095964"/>
          <a:ext cx="2313214" cy="12094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2"/>
    <pageSetUpPr fitToPage="1"/>
  </sheetPr>
  <dimension ref="A1:M525"/>
  <sheetViews>
    <sheetView tabSelected="1" view="pageBreakPreview" zoomScale="70" zoomScaleNormal="100" zoomScaleSheetLayoutView="70" zoomScalePageLayoutView="55" workbookViewId="0">
      <selection activeCell="B48" sqref="B48:G48"/>
    </sheetView>
  </sheetViews>
  <sheetFormatPr defaultColWidth="9" defaultRowHeight="14.25" x14ac:dyDescent="0.2"/>
  <cols>
    <col min="1" max="1" width="6" style="10" customWidth="1"/>
    <col min="2" max="2" width="72.77734375" style="10" customWidth="1"/>
    <col min="3" max="3" width="5.21875" style="10" bestFit="1" customWidth="1"/>
    <col min="4" max="4" width="6.77734375" style="60" customWidth="1"/>
    <col min="5" max="5" width="15" style="60" customWidth="1"/>
    <col min="6" max="6" width="12.77734375" style="83" bestFit="1" customWidth="1"/>
    <col min="7" max="7" width="15.5546875" style="84" bestFit="1" customWidth="1"/>
    <col min="8" max="8" width="12.21875" style="10" hidden="1" customWidth="1"/>
    <col min="9" max="9" width="4.21875" style="10" hidden="1" customWidth="1"/>
    <col min="10" max="10" width="12.21875" style="10" hidden="1" customWidth="1"/>
    <col min="11" max="12" width="0" style="10" hidden="1" customWidth="1"/>
    <col min="13" max="13" width="16.6640625" style="10" bestFit="1" customWidth="1"/>
    <col min="14" max="16384" width="9" style="10"/>
  </cols>
  <sheetData>
    <row r="1" spans="1:9" s="3" customFormat="1" ht="30" x14ac:dyDescent="0.4">
      <c r="A1" s="271" t="s">
        <v>214</v>
      </c>
      <c r="B1" s="272"/>
      <c r="C1" s="272"/>
      <c r="D1" s="272"/>
      <c r="E1" s="272"/>
      <c r="F1" s="272"/>
      <c r="G1" s="272"/>
    </row>
    <row r="2" spans="1:9" s="4" customFormat="1" ht="15.75" x14ac:dyDescent="0.25">
      <c r="A2" s="280"/>
      <c r="B2" s="281"/>
      <c r="C2" s="281"/>
      <c r="D2" s="281"/>
      <c r="E2" s="281"/>
      <c r="F2" s="281"/>
      <c r="G2" s="281"/>
    </row>
    <row r="3" spans="1:9" s="4" customFormat="1" ht="15.75" x14ac:dyDescent="0.25">
      <c r="A3" s="294" t="s">
        <v>132</v>
      </c>
      <c r="B3" s="295"/>
      <c r="C3" s="295"/>
      <c r="D3" s="295"/>
      <c r="E3" s="295"/>
      <c r="F3" s="295"/>
      <c r="G3" s="295"/>
    </row>
    <row r="4" spans="1:9" s="4" customFormat="1" ht="15.75" x14ac:dyDescent="0.25">
      <c r="A4" s="294" t="s">
        <v>133</v>
      </c>
      <c r="B4" s="295"/>
      <c r="C4" s="295"/>
      <c r="D4" s="295"/>
      <c r="E4" s="295"/>
      <c r="F4" s="295"/>
      <c r="G4" s="295"/>
    </row>
    <row r="5" spans="1:9" s="4" customFormat="1" ht="16.5" thickBot="1" x14ac:dyDescent="0.3">
      <c r="A5" s="278"/>
      <c r="B5" s="279"/>
      <c r="C5" s="279"/>
      <c r="D5" s="279"/>
      <c r="E5" s="279"/>
      <c r="F5" s="279"/>
      <c r="G5" s="279"/>
    </row>
    <row r="6" spans="1:9" s="9" customFormat="1" ht="27" customHeight="1" thickTop="1" thickBot="1" x14ac:dyDescent="0.25">
      <c r="A6" s="273"/>
      <c r="B6" s="274"/>
      <c r="C6" s="275" t="s">
        <v>10</v>
      </c>
      <c r="D6" s="276"/>
      <c r="E6" s="276"/>
      <c r="F6" s="276"/>
      <c r="G6" s="277"/>
    </row>
    <row r="7" spans="1:9" s="9" customFormat="1" ht="27" customHeight="1" thickTop="1" thickBot="1" x14ac:dyDescent="0.25">
      <c r="A7" s="5" t="s">
        <v>11</v>
      </c>
      <c r="B7" s="6" t="s">
        <v>69</v>
      </c>
      <c r="C7" s="6" t="s">
        <v>12</v>
      </c>
      <c r="D7" s="6" t="s">
        <v>13</v>
      </c>
      <c r="E7" s="174" t="s">
        <v>425</v>
      </c>
      <c r="F7" s="7" t="s">
        <v>14</v>
      </c>
      <c r="G7" s="8" t="s">
        <v>15</v>
      </c>
    </row>
    <row r="8" spans="1:9" s="9" customFormat="1" ht="27" customHeight="1" thickTop="1" thickBot="1" x14ac:dyDescent="0.25">
      <c r="A8" s="309" t="s">
        <v>130</v>
      </c>
      <c r="B8" s="310"/>
      <c r="C8" s="310"/>
      <c r="D8" s="310"/>
      <c r="E8" s="310"/>
      <c r="F8" s="310"/>
      <c r="G8" s="311"/>
    </row>
    <row r="9" spans="1:9" s="60" customFormat="1" ht="18.75" customHeight="1" x14ac:dyDescent="0.2">
      <c r="A9" s="330" t="s">
        <v>181</v>
      </c>
      <c r="B9" s="331"/>
      <c r="C9" s="331"/>
      <c r="D9" s="331"/>
      <c r="E9" s="332"/>
      <c r="F9" s="193">
        <v>45568</v>
      </c>
      <c r="G9" s="97"/>
    </row>
    <row r="10" spans="1:9" s="60" customFormat="1" ht="18.75" customHeight="1" thickBot="1" x14ac:dyDescent="0.25">
      <c r="A10" s="333" t="s">
        <v>37</v>
      </c>
      <c r="B10" s="334"/>
      <c r="C10" s="334"/>
      <c r="D10" s="334"/>
      <c r="E10" s="335"/>
      <c r="F10" s="194">
        <v>45990</v>
      </c>
      <c r="G10" s="98"/>
    </row>
    <row r="11" spans="1:9" s="60" customFormat="1" ht="18.75" customHeight="1" thickBot="1" x14ac:dyDescent="0.25">
      <c r="A11" s="87">
        <v>1.1000000000000001</v>
      </c>
      <c r="B11" s="212" t="s">
        <v>131</v>
      </c>
      <c r="C11" s="312"/>
      <c r="D11" s="312"/>
      <c r="E11" s="312"/>
      <c r="F11" s="312"/>
      <c r="G11" s="313"/>
    </row>
    <row r="12" spans="1:9" s="60" customFormat="1" ht="18.75" customHeight="1" x14ac:dyDescent="0.2">
      <c r="A12" s="114" t="s">
        <v>26</v>
      </c>
      <c r="B12" s="212" t="s">
        <v>76</v>
      </c>
      <c r="C12" s="213"/>
      <c r="D12" s="213"/>
      <c r="E12" s="213"/>
      <c r="F12" s="213"/>
      <c r="G12" s="214"/>
    </row>
    <row r="13" spans="1:9" s="9" customFormat="1" ht="38.25" x14ac:dyDescent="0.2">
      <c r="A13" s="12"/>
      <c r="B13" s="13" t="s">
        <v>139</v>
      </c>
      <c r="C13" s="223" t="s">
        <v>16</v>
      </c>
      <c r="D13" s="225">
        <v>1</v>
      </c>
      <c r="E13" s="225">
        <v>3000020629</v>
      </c>
      <c r="F13" s="296"/>
      <c r="G13" s="291">
        <f>ROUND(D13*F13,0)</f>
        <v>0</v>
      </c>
    </row>
    <row r="14" spans="1:9" s="9" customFormat="1" ht="20.25" customHeight="1" x14ac:dyDescent="0.2">
      <c r="A14" s="12"/>
      <c r="B14" s="16" t="s">
        <v>85</v>
      </c>
      <c r="C14" s="314"/>
      <c r="D14" s="314"/>
      <c r="E14" s="329"/>
      <c r="F14" s="297"/>
      <c r="G14" s="299"/>
      <c r="I14" s="141"/>
    </row>
    <row r="15" spans="1:9" s="9" customFormat="1" ht="20.25" customHeight="1" x14ac:dyDescent="0.2">
      <c r="A15" s="12"/>
      <c r="B15" s="17" t="s">
        <v>84</v>
      </c>
      <c r="C15" s="315"/>
      <c r="D15" s="315"/>
      <c r="E15" s="328"/>
      <c r="F15" s="298"/>
      <c r="G15" s="300"/>
    </row>
    <row r="16" spans="1:9" ht="20.25" customHeight="1" x14ac:dyDescent="0.2">
      <c r="A16" s="12"/>
      <c r="B16" s="18" t="s">
        <v>41</v>
      </c>
      <c r="C16" s="19" t="s">
        <v>16</v>
      </c>
      <c r="D16" s="20">
        <v>1</v>
      </c>
      <c r="E16" s="175">
        <v>3000030870</v>
      </c>
      <c r="F16" s="65"/>
      <c r="G16" s="21">
        <f>D16*F16</f>
        <v>0</v>
      </c>
    </row>
    <row r="17" spans="1:8" s="46" customFormat="1" ht="20.25" customHeight="1" x14ac:dyDescent="0.2">
      <c r="A17" s="144"/>
      <c r="B17" s="27" t="s">
        <v>42</v>
      </c>
      <c r="C17" s="49" t="s">
        <v>16</v>
      </c>
      <c r="D17" s="20">
        <v>1</v>
      </c>
      <c r="E17" s="176">
        <v>3000030870</v>
      </c>
      <c r="F17" s="51"/>
      <c r="G17" s="52">
        <f>D17*F17</f>
        <v>0</v>
      </c>
    </row>
    <row r="18" spans="1:8" s="46" customFormat="1" ht="20.25" customHeight="1" x14ac:dyDescent="0.2">
      <c r="A18" s="144"/>
      <c r="B18" s="27" t="s">
        <v>43</v>
      </c>
      <c r="C18" s="49" t="s">
        <v>16</v>
      </c>
      <c r="D18" s="20">
        <v>1</v>
      </c>
      <c r="E18" s="176">
        <v>3000013342</v>
      </c>
      <c r="F18" s="51"/>
      <c r="G18" s="52">
        <f>D18*F18</f>
        <v>0</v>
      </c>
    </row>
    <row r="19" spans="1:8" s="68" customFormat="1" ht="25.5" x14ac:dyDescent="0.2">
      <c r="A19" s="144"/>
      <c r="B19" s="27" t="s">
        <v>107</v>
      </c>
      <c r="C19" s="49" t="s">
        <v>16</v>
      </c>
      <c r="D19" s="20">
        <v>1</v>
      </c>
      <c r="E19" s="176">
        <v>3000031322</v>
      </c>
      <c r="F19" s="51"/>
      <c r="G19" s="52">
        <f>D19*F19</f>
        <v>0</v>
      </c>
    </row>
    <row r="20" spans="1:8" s="68" customFormat="1" ht="18.75" customHeight="1" x14ac:dyDescent="0.2">
      <c r="A20" s="144"/>
      <c r="B20" s="62" t="s">
        <v>63</v>
      </c>
      <c r="C20" s="148" t="s">
        <v>16</v>
      </c>
      <c r="D20" s="20">
        <v>1</v>
      </c>
      <c r="E20" s="176">
        <v>3000036986</v>
      </c>
      <c r="F20" s="143"/>
      <c r="G20" s="31">
        <f>ROUND(D20*F20,0)</f>
        <v>0</v>
      </c>
    </row>
    <row r="21" spans="1:8" s="68" customFormat="1" ht="18.75" customHeight="1" thickBot="1" x14ac:dyDescent="0.25">
      <c r="A21" s="145"/>
      <c r="B21" s="149" t="s">
        <v>108</v>
      </c>
      <c r="C21" s="63" t="s">
        <v>16</v>
      </c>
      <c r="D21" s="20">
        <v>1</v>
      </c>
      <c r="E21" s="175">
        <v>3000031406</v>
      </c>
      <c r="F21" s="65"/>
      <c r="G21" s="66">
        <f>D21*F21</f>
        <v>0</v>
      </c>
    </row>
    <row r="22" spans="1:8" s="60" customFormat="1" ht="18.75" customHeight="1" thickBot="1" x14ac:dyDescent="0.25">
      <c r="A22" s="238" t="s">
        <v>24</v>
      </c>
      <c r="B22" s="239"/>
      <c r="C22" s="239"/>
      <c r="D22" s="239"/>
      <c r="E22" s="157"/>
      <c r="F22" s="32" t="str">
        <f>A12</f>
        <v>1.1.1</v>
      </c>
      <c r="G22" s="33">
        <f>SUM(G13:G21)</f>
        <v>0</v>
      </c>
    </row>
    <row r="23" spans="1:8" s="60" customFormat="1" ht="18.75" customHeight="1" x14ac:dyDescent="0.2">
      <c r="A23" s="316" t="s">
        <v>27</v>
      </c>
      <c r="B23" s="212" t="s">
        <v>77</v>
      </c>
      <c r="C23" s="213"/>
      <c r="D23" s="213"/>
      <c r="E23" s="213"/>
      <c r="F23" s="213"/>
      <c r="G23" s="214"/>
    </row>
    <row r="24" spans="1:8" s="9" customFormat="1" ht="18.75" customHeight="1" x14ac:dyDescent="0.2">
      <c r="A24" s="317"/>
      <c r="B24" s="34" t="s">
        <v>38</v>
      </c>
      <c r="C24" s="236" t="s">
        <v>40</v>
      </c>
      <c r="D24" s="215">
        <f>ROUND(($F$10-$F$9)/7,0)</f>
        <v>60</v>
      </c>
      <c r="E24" s="225">
        <v>3000031322</v>
      </c>
      <c r="F24" s="240"/>
      <c r="G24" s="208">
        <f>ROUND(D24*F24,0)</f>
        <v>0</v>
      </c>
    </row>
    <row r="25" spans="1:8" s="9" customFormat="1" ht="18.75" customHeight="1" x14ac:dyDescent="0.2">
      <c r="A25" s="317"/>
      <c r="B25" s="35" t="s">
        <v>140</v>
      </c>
      <c r="C25" s="237"/>
      <c r="D25" s="216"/>
      <c r="E25" s="328"/>
      <c r="F25" s="241"/>
      <c r="G25" s="209"/>
    </row>
    <row r="26" spans="1:8" s="9" customFormat="1" ht="18.75" customHeight="1" x14ac:dyDescent="0.2">
      <c r="A26" s="317"/>
      <c r="B26" s="34" t="s">
        <v>39</v>
      </c>
      <c r="C26" s="236" t="s">
        <v>36</v>
      </c>
      <c r="D26" s="215">
        <f>ROUND(($F$10-$F$9)/7,0)</f>
        <v>60</v>
      </c>
      <c r="E26" s="225" t="s">
        <v>426</v>
      </c>
      <c r="F26" s="240"/>
      <c r="G26" s="208">
        <f>ROUND(D26*F26,0)</f>
        <v>0</v>
      </c>
      <c r="H26" s="127"/>
    </row>
    <row r="27" spans="1:8" s="9" customFormat="1" ht="18.75" customHeight="1" x14ac:dyDescent="0.2">
      <c r="A27" s="317"/>
      <c r="B27" s="35" t="s">
        <v>134</v>
      </c>
      <c r="C27" s="237"/>
      <c r="D27" s="216"/>
      <c r="E27" s="328"/>
      <c r="F27" s="241"/>
      <c r="G27" s="209"/>
      <c r="H27" s="127"/>
    </row>
    <row r="28" spans="1:8" s="9" customFormat="1" ht="38.25" x14ac:dyDescent="0.2">
      <c r="A28" s="317"/>
      <c r="B28" s="36" t="s">
        <v>182</v>
      </c>
      <c r="C28" s="223" t="s">
        <v>36</v>
      </c>
      <c r="D28" s="225">
        <f>D26</f>
        <v>60</v>
      </c>
      <c r="E28" s="225">
        <v>3000031401</v>
      </c>
      <c r="F28" s="227"/>
      <c r="G28" s="291">
        <f>ROUND(D28*F28,0)</f>
        <v>0</v>
      </c>
    </row>
    <row r="29" spans="1:8" s="9" customFormat="1" ht="15" x14ac:dyDescent="0.2">
      <c r="A29" s="317"/>
      <c r="B29" s="16" t="s">
        <v>82</v>
      </c>
      <c r="C29" s="314"/>
      <c r="D29" s="314"/>
      <c r="E29" s="329"/>
      <c r="F29" s="289"/>
      <c r="G29" s="292"/>
    </row>
    <row r="30" spans="1:8" s="9" customFormat="1" ht="15" x14ac:dyDescent="0.2">
      <c r="A30" s="317"/>
      <c r="B30" s="17" t="s">
        <v>83</v>
      </c>
      <c r="C30" s="315"/>
      <c r="D30" s="315"/>
      <c r="E30" s="328"/>
      <c r="F30" s="290"/>
      <c r="G30" s="293"/>
    </row>
    <row r="31" spans="1:8" s="68" customFormat="1" ht="18.75" customHeight="1" x14ac:dyDescent="0.2">
      <c r="A31" s="317"/>
      <c r="B31" s="150" t="s">
        <v>65</v>
      </c>
      <c r="C31" s="236" t="s">
        <v>50</v>
      </c>
      <c r="D31" s="215">
        <f>F10-F9</f>
        <v>422</v>
      </c>
      <c r="E31" s="225">
        <v>3000027162</v>
      </c>
      <c r="F31" s="240"/>
      <c r="G31" s="208">
        <f>ROUND(D31*F31,0)</f>
        <v>0</v>
      </c>
    </row>
    <row r="32" spans="1:8" s="9" customFormat="1" ht="18.75" customHeight="1" thickBot="1" x14ac:dyDescent="0.25">
      <c r="A32" s="318"/>
      <c r="B32" s="85" t="s">
        <v>64</v>
      </c>
      <c r="C32" s="237"/>
      <c r="D32" s="216"/>
      <c r="E32" s="226"/>
      <c r="F32" s="241"/>
      <c r="G32" s="209"/>
    </row>
    <row r="33" spans="1:7" s="60" customFormat="1" ht="18.75" customHeight="1" thickBot="1" x14ac:dyDescent="0.25">
      <c r="A33" s="238" t="s">
        <v>24</v>
      </c>
      <c r="B33" s="239"/>
      <c r="C33" s="239"/>
      <c r="D33" s="239"/>
      <c r="E33" s="157"/>
      <c r="F33" s="32" t="str">
        <f>A23</f>
        <v>1.1.2</v>
      </c>
      <c r="G33" s="33">
        <f>SUM(G24:G32)</f>
        <v>0</v>
      </c>
    </row>
    <row r="34" spans="1:7" s="60" customFormat="1" ht="18.75" customHeight="1" thickBot="1" x14ac:dyDescent="0.25">
      <c r="A34" s="210" t="s">
        <v>25</v>
      </c>
      <c r="B34" s="211"/>
      <c r="C34" s="211"/>
      <c r="D34" s="211"/>
      <c r="E34" s="163"/>
      <c r="F34" s="99">
        <f>A11</f>
        <v>1.1000000000000001</v>
      </c>
      <c r="G34" s="100">
        <f>SUM(G22,G33)</f>
        <v>0</v>
      </c>
    </row>
    <row r="35" spans="1:7" s="60" customFormat="1" ht="18.75" customHeight="1" thickBot="1" x14ac:dyDescent="0.25">
      <c r="A35" s="87">
        <v>1.2</v>
      </c>
      <c r="B35" s="212" t="s">
        <v>135</v>
      </c>
      <c r="C35" s="312"/>
      <c r="D35" s="312"/>
      <c r="E35" s="312"/>
      <c r="F35" s="312"/>
      <c r="G35" s="313"/>
    </row>
    <row r="36" spans="1:7" s="60" customFormat="1" ht="18.75" customHeight="1" x14ac:dyDescent="0.2">
      <c r="A36" s="316" t="s">
        <v>28</v>
      </c>
      <c r="B36" s="212" t="s">
        <v>77</v>
      </c>
      <c r="C36" s="213"/>
      <c r="D36" s="213"/>
      <c r="E36" s="213"/>
      <c r="F36" s="213"/>
      <c r="G36" s="214"/>
    </row>
    <row r="37" spans="1:7" s="9" customFormat="1" ht="25.5" x14ac:dyDescent="0.2">
      <c r="A37" s="317"/>
      <c r="B37" s="39" t="s">
        <v>54</v>
      </c>
      <c r="C37" s="29" t="s">
        <v>36</v>
      </c>
      <c r="D37" s="117">
        <f>ROUND(($F$10-$F$9)/7,0)</f>
        <v>60</v>
      </c>
      <c r="E37" s="164">
        <v>3000022807</v>
      </c>
      <c r="F37" s="169"/>
      <c r="G37" s="31">
        <f>ROUND(D37*F37,0)</f>
        <v>0</v>
      </c>
    </row>
    <row r="38" spans="1:7" s="9" customFormat="1" ht="20.25" customHeight="1" x14ac:dyDescent="0.2">
      <c r="A38" s="317"/>
      <c r="B38" s="27" t="s">
        <v>86</v>
      </c>
      <c r="C38" s="29" t="s">
        <v>36</v>
      </c>
      <c r="D38" s="117">
        <f>ROUND(($F$10-$F$9)/7,0)</f>
        <v>60</v>
      </c>
      <c r="E38" s="164">
        <v>3000036984</v>
      </c>
      <c r="F38" s="51"/>
      <c r="G38" s="26">
        <f>D38*F38</f>
        <v>0</v>
      </c>
    </row>
    <row r="39" spans="1:7" s="9" customFormat="1" ht="20.25" customHeight="1" x14ac:dyDescent="0.2">
      <c r="A39" s="317"/>
      <c r="B39" s="40" t="s">
        <v>87</v>
      </c>
      <c r="C39" s="14" t="s">
        <v>36</v>
      </c>
      <c r="D39" s="117">
        <f>ROUND(($F$10-$F$9)/7,0)</f>
        <v>60</v>
      </c>
      <c r="E39" s="155" t="s">
        <v>427</v>
      </c>
      <c r="F39" s="170"/>
      <c r="G39" s="15">
        <f>ROUND(D39*F39,0)</f>
        <v>0</v>
      </c>
    </row>
    <row r="40" spans="1:7" s="9" customFormat="1" ht="20.25" customHeight="1" thickBot="1" x14ac:dyDescent="0.25">
      <c r="A40" s="318"/>
      <c r="B40" s="54" t="s">
        <v>109</v>
      </c>
      <c r="C40" s="14" t="s">
        <v>36</v>
      </c>
      <c r="D40" s="117">
        <f>ROUND(($F$10-$F$9)/7,0)</f>
        <v>60</v>
      </c>
      <c r="E40" s="155">
        <v>3000036977</v>
      </c>
      <c r="F40" s="57"/>
      <c r="G40" s="41">
        <f>D40*F40</f>
        <v>0</v>
      </c>
    </row>
    <row r="41" spans="1:7" s="60" customFormat="1" ht="20.25" customHeight="1" thickBot="1" x14ac:dyDescent="0.25">
      <c r="A41" s="238" t="s">
        <v>24</v>
      </c>
      <c r="B41" s="239"/>
      <c r="C41" s="239"/>
      <c r="D41" s="239"/>
      <c r="E41" s="157"/>
      <c r="F41" s="32" t="str">
        <f>A36</f>
        <v>1.2.1</v>
      </c>
      <c r="G41" s="33">
        <f>SUM(G37:G40)</f>
        <v>0</v>
      </c>
    </row>
    <row r="42" spans="1:7" s="60" customFormat="1" ht="20.25" customHeight="1" thickBot="1" x14ac:dyDescent="0.25">
      <c r="A42" s="210" t="s">
        <v>25</v>
      </c>
      <c r="B42" s="211"/>
      <c r="C42" s="211"/>
      <c r="D42" s="211"/>
      <c r="E42" s="163"/>
      <c r="F42" s="99">
        <f>A35</f>
        <v>1.2</v>
      </c>
      <c r="G42" s="100">
        <f>SUM(G41)</f>
        <v>0</v>
      </c>
    </row>
    <row r="43" spans="1:7" s="60" customFormat="1" ht="20.25" customHeight="1" thickBot="1" x14ac:dyDescent="0.25">
      <c r="A43" s="87">
        <v>1.3</v>
      </c>
      <c r="B43" s="212" t="s">
        <v>136</v>
      </c>
      <c r="C43" s="312"/>
      <c r="D43" s="312"/>
      <c r="E43" s="312"/>
      <c r="F43" s="312"/>
      <c r="G43" s="313"/>
    </row>
    <row r="44" spans="1:7" s="60" customFormat="1" ht="20.25" customHeight="1" x14ac:dyDescent="0.2">
      <c r="A44" s="316" t="s">
        <v>29</v>
      </c>
      <c r="B44" s="212" t="s">
        <v>76</v>
      </c>
      <c r="C44" s="213"/>
      <c r="D44" s="213"/>
      <c r="E44" s="213"/>
      <c r="F44" s="213"/>
      <c r="G44" s="214"/>
    </row>
    <row r="45" spans="1:7" ht="20.25" customHeight="1" thickBot="1" x14ac:dyDescent="0.25">
      <c r="A45" s="320"/>
      <c r="B45" s="42" t="s">
        <v>141</v>
      </c>
      <c r="C45" s="23" t="s">
        <v>16</v>
      </c>
      <c r="D45" s="24">
        <v>1</v>
      </c>
      <c r="E45" s="177">
        <v>3000015172</v>
      </c>
      <c r="F45" s="51"/>
      <c r="G45" s="26">
        <f>D45*F45</f>
        <v>0</v>
      </c>
    </row>
    <row r="46" spans="1:7" s="9" customFormat="1" ht="21" customHeight="1" thickBot="1" x14ac:dyDescent="0.25">
      <c r="A46" s="324" t="s">
        <v>24</v>
      </c>
      <c r="B46" s="325"/>
      <c r="C46" s="325"/>
      <c r="D46" s="325"/>
      <c r="E46" s="162"/>
      <c r="F46" s="101" t="str">
        <f>A44</f>
        <v>1.3.1</v>
      </c>
      <c r="G46" s="102">
        <f>SUM(G45:G45)</f>
        <v>0</v>
      </c>
    </row>
    <row r="47" spans="1:7" s="9" customFormat="1" ht="21" customHeight="1" x14ac:dyDescent="0.2">
      <c r="A47" s="316" t="s">
        <v>30</v>
      </c>
      <c r="B47" s="242" t="s">
        <v>77</v>
      </c>
      <c r="C47" s="243"/>
      <c r="D47" s="243"/>
      <c r="E47" s="243"/>
      <c r="F47" s="243"/>
      <c r="G47" s="244"/>
    </row>
    <row r="48" spans="1:7" ht="21" customHeight="1" x14ac:dyDescent="0.2">
      <c r="A48" s="319"/>
      <c r="B48" s="205" t="s">
        <v>57</v>
      </c>
      <c r="C48" s="206"/>
      <c r="D48" s="206"/>
      <c r="E48" s="206"/>
      <c r="F48" s="206"/>
      <c r="G48" s="207"/>
    </row>
    <row r="49" spans="1:7" ht="18" customHeight="1" x14ac:dyDescent="0.2">
      <c r="A49" s="319"/>
      <c r="B49" s="43" t="s">
        <v>44</v>
      </c>
      <c r="C49" s="161" t="s">
        <v>36</v>
      </c>
      <c r="D49" s="104">
        <f>ROUND(($F$10-$F$9)/7,0)</f>
        <v>60</v>
      </c>
      <c r="E49" s="104" t="s">
        <v>428</v>
      </c>
      <c r="F49" s="178"/>
      <c r="G49" s="179">
        <f t="shared" ref="G49:G60" si="0">ROUND(D49*F49,0)</f>
        <v>0</v>
      </c>
    </row>
    <row r="50" spans="1:7" ht="18" customHeight="1" x14ac:dyDescent="0.2">
      <c r="A50" s="319"/>
      <c r="B50" s="43" t="s">
        <v>45</v>
      </c>
      <c r="C50" s="161" t="s">
        <v>36</v>
      </c>
      <c r="D50" s="104">
        <f t="shared" ref="D50:D63" si="1">ROUND(($F$10-$F$9)/7,0)</f>
        <v>60</v>
      </c>
      <c r="E50" s="104" t="s">
        <v>429</v>
      </c>
      <c r="F50" s="178"/>
      <c r="G50" s="179">
        <f t="shared" si="0"/>
        <v>0</v>
      </c>
    </row>
    <row r="51" spans="1:7" ht="18" customHeight="1" x14ac:dyDescent="0.2">
      <c r="A51" s="319"/>
      <c r="B51" s="43" t="s">
        <v>46</v>
      </c>
      <c r="C51" s="161" t="s">
        <v>36</v>
      </c>
      <c r="D51" s="104">
        <f t="shared" si="1"/>
        <v>60</v>
      </c>
      <c r="E51" s="104" t="s">
        <v>430</v>
      </c>
      <c r="F51" s="178"/>
      <c r="G51" s="179">
        <f t="shared" si="0"/>
        <v>0</v>
      </c>
    </row>
    <row r="52" spans="1:7" ht="18" customHeight="1" x14ac:dyDescent="0.2">
      <c r="A52" s="319"/>
      <c r="B52" s="43" t="s">
        <v>47</v>
      </c>
      <c r="C52" s="161" t="s">
        <v>36</v>
      </c>
      <c r="D52" s="104">
        <f t="shared" si="1"/>
        <v>60</v>
      </c>
      <c r="E52" s="104" t="s">
        <v>431</v>
      </c>
      <c r="F52" s="178"/>
      <c r="G52" s="179">
        <f t="shared" si="0"/>
        <v>0</v>
      </c>
    </row>
    <row r="53" spans="1:7" ht="18" customHeight="1" x14ac:dyDescent="0.2">
      <c r="A53" s="319"/>
      <c r="B53" s="43" t="s">
        <v>48</v>
      </c>
      <c r="C53" s="161" t="s">
        <v>36</v>
      </c>
      <c r="D53" s="104">
        <f t="shared" si="1"/>
        <v>60</v>
      </c>
      <c r="E53" s="104" t="s">
        <v>432</v>
      </c>
      <c r="F53" s="178"/>
      <c r="G53" s="179">
        <f t="shared" si="0"/>
        <v>0</v>
      </c>
    </row>
    <row r="54" spans="1:7" ht="18" customHeight="1" x14ac:dyDescent="0.2">
      <c r="A54" s="319"/>
      <c r="B54" s="43" t="s">
        <v>49</v>
      </c>
      <c r="C54" s="161" t="s">
        <v>36</v>
      </c>
      <c r="D54" s="104">
        <f t="shared" si="1"/>
        <v>60</v>
      </c>
      <c r="E54" s="104" t="s">
        <v>433</v>
      </c>
      <c r="F54" s="178"/>
      <c r="G54" s="179">
        <f t="shared" si="0"/>
        <v>0</v>
      </c>
    </row>
    <row r="55" spans="1:7" ht="18" customHeight="1" x14ac:dyDescent="0.2">
      <c r="A55" s="319"/>
      <c r="B55" s="43" t="s">
        <v>51</v>
      </c>
      <c r="C55" s="161" t="s">
        <v>36</v>
      </c>
      <c r="D55" s="104">
        <f t="shared" si="1"/>
        <v>60</v>
      </c>
      <c r="E55" s="104" t="s">
        <v>434</v>
      </c>
      <c r="F55" s="178"/>
      <c r="G55" s="179">
        <f t="shared" si="0"/>
        <v>0</v>
      </c>
    </row>
    <row r="56" spans="1:7" ht="18" customHeight="1" x14ac:dyDescent="0.2">
      <c r="A56" s="319"/>
      <c r="B56" s="43" t="s">
        <v>126</v>
      </c>
      <c r="C56" s="161" t="s">
        <v>36</v>
      </c>
      <c r="D56" s="104">
        <f t="shared" si="1"/>
        <v>60</v>
      </c>
      <c r="E56" s="104" t="s">
        <v>435</v>
      </c>
      <c r="F56" s="178"/>
      <c r="G56" s="179">
        <f t="shared" si="0"/>
        <v>0</v>
      </c>
    </row>
    <row r="57" spans="1:7" ht="18" customHeight="1" x14ac:dyDescent="0.2">
      <c r="A57" s="319"/>
      <c r="B57" s="28" t="s">
        <v>127</v>
      </c>
      <c r="C57" s="161" t="s">
        <v>36</v>
      </c>
      <c r="D57" s="104">
        <f t="shared" si="1"/>
        <v>60</v>
      </c>
      <c r="E57" s="104" t="s">
        <v>436</v>
      </c>
      <c r="F57" s="178"/>
      <c r="G57" s="179">
        <f>ROUND(D57*F57,0)</f>
        <v>0</v>
      </c>
    </row>
    <row r="58" spans="1:7" ht="18" customHeight="1" x14ac:dyDescent="0.2">
      <c r="A58" s="319"/>
      <c r="B58" s="43" t="s">
        <v>52</v>
      </c>
      <c r="C58" s="161" t="s">
        <v>36</v>
      </c>
      <c r="D58" s="104">
        <f t="shared" si="1"/>
        <v>60</v>
      </c>
      <c r="E58" s="104" t="s">
        <v>437</v>
      </c>
      <c r="F58" s="178"/>
      <c r="G58" s="179">
        <f t="shared" si="0"/>
        <v>0</v>
      </c>
    </row>
    <row r="59" spans="1:7" ht="18" customHeight="1" x14ac:dyDescent="0.2">
      <c r="A59" s="319"/>
      <c r="B59" s="43" t="s">
        <v>53</v>
      </c>
      <c r="C59" s="161" t="s">
        <v>36</v>
      </c>
      <c r="D59" s="104">
        <f t="shared" si="1"/>
        <v>60</v>
      </c>
      <c r="E59" s="104" t="s">
        <v>438</v>
      </c>
      <c r="F59" s="178"/>
      <c r="G59" s="179">
        <f t="shared" si="0"/>
        <v>0</v>
      </c>
    </row>
    <row r="60" spans="1:7" ht="27" customHeight="1" x14ac:dyDescent="0.2">
      <c r="A60" s="319"/>
      <c r="B60" s="22" t="s">
        <v>110</v>
      </c>
      <c r="C60" s="161" t="s">
        <v>36</v>
      </c>
      <c r="D60" s="104">
        <f t="shared" si="1"/>
        <v>60</v>
      </c>
      <c r="E60" s="104" t="s">
        <v>439</v>
      </c>
      <c r="F60" s="178"/>
      <c r="G60" s="179">
        <f t="shared" si="0"/>
        <v>0</v>
      </c>
    </row>
    <row r="61" spans="1:7" ht="27" customHeight="1" x14ac:dyDescent="0.2">
      <c r="A61" s="319"/>
      <c r="B61" s="28" t="s">
        <v>154</v>
      </c>
      <c r="C61" s="161" t="s">
        <v>36</v>
      </c>
      <c r="D61" s="104">
        <f t="shared" si="1"/>
        <v>60</v>
      </c>
      <c r="E61" s="104" t="s">
        <v>440</v>
      </c>
      <c r="F61" s="178"/>
      <c r="G61" s="179">
        <f>ROUND(D61*F61,0)</f>
        <v>0</v>
      </c>
    </row>
    <row r="62" spans="1:7" ht="27" customHeight="1" x14ac:dyDescent="0.2">
      <c r="A62" s="319"/>
      <c r="B62" s="34" t="s">
        <v>441</v>
      </c>
      <c r="C62" s="161" t="s">
        <v>36</v>
      </c>
      <c r="D62" s="104">
        <f t="shared" si="1"/>
        <v>60</v>
      </c>
      <c r="E62" s="104" t="s">
        <v>440</v>
      </c>
      <c r="F62" s="178"/>
      <c r="G62" s="179">
        <f t="shared" ref="G62:G63" si="2">ROUND(D62*F62,0)</f>
        <v>0</v>
      </c>
    </row>
    <row r="63" spans="1:7" ht="18" customHeight="1" thickBot="1" x14ac:dyDescent="0.25">
      <c r="A63" s="320"/>
      <c r="B63" s="180" t="s">
        <v>442</v>
      </c>
      <c r="C63" s="161" t="s">
        <v>36</v>
      </c>
      <c r="D63" s="104">
        <f t="shared" si="1"/>
        <v>60</v>
      </c>
      <c r="E63" s="104" t="s">
        <v>440</v>
      </c>
      <c r="F63" s="178"/>
      <c r="G63" s="179">
        <f t="shared" si="2"/>
        <v>0</v>
      </c>
    </row>
    <row r="64" spans="1:7" s="60" customFormat="1" ht="18.75" customHeight="1" thickBot="1" x14ac:dyDescent="0.25">
      <c r="A64" s="238" t="s">
        <v>24</v>
      </c>
      <c r="B64" s="239"/>
      <c r="C64" s="239"/>
      <c r="D64" s="239"/>
      <c r="E64" s="157"/>
      <c r="F64" s="32" t="str">
        <f>A47</f>
        <v>1.3.2</v>
      </c>
      <c r="G64" s="33">
        <f>SUM(G48:G63)</f>
        <v>0</v>
      </c>
    </row>
    <row r="65" spans="1:7" s="60" customFormat="1" ht="18.75" customHeight="1" thickBot="1" x14ac:dyDescent="0.25">
      <c r="A65" s="210" t="s">
        <v>25</v>
      </c>
      <c r="B65" s="220"/>
      <c r="C65" s="220"/>
      <c r="D65" s="220"/>
      <c r="E65" s="154"/>
      <c r="F65" s="99">
        <f>A43</f>
        <v>1.3</v>
      </c>
      <c r="G65" s="100">
        <f>SUM(G46,G64)</f>
        <v>0</v>
      </c>
    </row>
    <row r="66" spans="1:7" s="60" customFormat="1" ht="18.75" customHeight="1" thickBot="1" x14ac:dyDescent="0.25">
      <c r="A66" s="87">
        <v>1.4</v>
      </c>
      <c r="B66" s="321" t="s">
        <v>137</v>
      </c>
      <c r="C66" s="322"/>
      <c r="D66" s="322"/>
      <c r="E66" s="322"/>
      <c r="F66" s="322"/>
      <c r="G66" s="323"/>
    </row>
    <row r="67" spans="1:7" s="60" customFormat="1" ht="18.75" customHeight="1" x14ac:dyDescent="0.2">
      <c r="A67" s="316" t="s">
        <v>31</v>
      </c>
      <c r="B67" s="212" t="s">
        <v>155</v>
      </c>
      <c r="C67" s="213"/>
      <c r="D67" s="213"/>
      <c r="E67" s="213"/>
      <c r="F67" s="213"/>
      <c r="G67" s="214"/>
    </row>
    <row r="68" spans="1:7" ht="18.75" customHeight="1" x14ac:dyDescent="0.2">
      <c r="A68" s="319"/>
      <c r="B68" s="28" t="s">
        <v>157</v>
      </c>
      <c r="C68" s="29" t="s">
        <v>16</v>
      </c>
      <c r="D68" s="117">
        <v>1</v>
      </c>
      <c r="E68" s="164">
        <v>3000026733</v>
      </c>
      <c r="F68" s="44"/>
      <c r="G68" s="31">
        <f t="shared" ref="G68:G80" si="3">ROUND(D68*F68,0)</f>
        <v>0</v>
      </c>
    </row>
    <row r="69" spans="1:7" ht="18.75" customHeight="1" x14ac:dyDescent="0.2">
      <c r="A69" s="319"/>
      <c r="B69" s="28" t="s">
        <v>158</v>
      </c>
      <c r="C69" s="29" t="s">
        <v>16</v>
      </c>
      <c r="D69" s="117">
        <v>1</v>
      </c>
      <c r="E69" s="164">
        <v>3000026675</v>
      </c>
      <c r="F69" s="44"/>
      <c r="G69" s="31">
        <f t="shared" si="3"/>
        <v>0</v>
      </c>
    </row>
    <row r="70" spans="1:7" ht="18.75" customHeight="1" x14ac:dyDescent="0.2">
      <c r="A70" s="319"/>
      <c r="B70" s="28" t="s">
        <v>159</v>
      </c>
      <c r="C70" s="29" t="s">
        <v>16</v>
      </c>
      <c r="D70" s="117">
        <v>1</v>
      </c>
      <c r="E70" s="164">
        <v>3000026678</v>
      </c>
      <c r="F70" s="44"/>
      <c r="G70" s="31">
        <f t="shared" si="3"/>
        <v>0</v>
      </c>
    </row>
    <row r="71" spans="1:7" ht="18.75" customHeight="1" x14ac:dyDescent="0.2">
      <c r="A71" s="319"/>
      <c r="B71" s="28" t="s">
        <v>160</v>
      </c>
      <c r="C71" s="29" t="s">
        <v>16</v>
      </c>
      <c r="D71" s="117">
        <v>1</v>
      </c>
      <c r="E71" s="164">
        <v>3000014553</v>
      </c>
      <c r="F71" s="44"/>
      <c r="G71" s="31">
        <f t="shared" si="3"/>
        <v>0</v>
      </c>
    </row>
    <row r="72" spans="1:7" ht="18.75" customHeight="1" x14ac:dyDescent="0.2">
      <c r="A72" s="319"/>
      <c r="B72" s="28" t="s">
        <v>161</v>
      </c>
      <c r="C72" s="29" t="s">
        <v>16</v>
      </c>
      <c r="D72" s="117">
        <v>1</v>
      </c>
      <c r="E72" s="164" t="s">
        <v>443</v>
      </c>
      <c r="F72" s="44"/>
      <c r="G72" s="31">
        <f t="shared" si="3"/>
        <v>0</v>
      </c>
    </row>
    <row r="73" spans="1:7" ht="18.75" customHeight="1" x14ac:dyDescent="0.2">
      <c r="A73" s="319"/>
      <c r="B73" s="28" t="s">
        <v>162</v>
      </c>
      <c r="C73" s="29" t="s">
        <v>16</v>
      </c>
      <c r="D73" s="117">
        <v>1</v>
      </c>
      <c r="E73" s="164">
        <v>3000020030</v>
      </c>
      <c r="F73" s="44"/>
      <c r="G73" s="31">
        <f t="shared" si="3"/>
        <v>0</v>
      </c>
    </row>
    <row r="74" spans="1:7" ht="18.75" customHeight="1" x14ac:dyDescent="0.2">
      <c r="A74" s="319"/>
      <c r="B74" s="28" t="s">
        <v>163</v>
      </c>
      <c r="C74" s="29" t="s">
        <v>16</v>
      </c>
      <c r="D74" s="117">
        <v>1</v>
      </c>
      <c r="E74" s="164" t="s">
        <v>443</v>
      </c>
      <c r="F74" s="44"/>
      <c r="G74" s="31">
        <f t="shared" si="3"/>
        <v>0</v>
      </c>
    </row>
    <row r="75" spans="1:7" ht="18.75" customHeight="1" x14ac:dyDescent="0.2">
      <c r="A75" s="319"/>
      <c r="B75" s="28" t="s">
        <v>164</v>
      </c>
      <c r="C75" s="29" t="s">
        <v>16</v>
      </c>
      <c r="D75" s="117">
        <v>1</v>
      </c>
      <c r="E75" s="164" t="s">
        <v>443</v>
      </c>
      <c r="F75" s="44"/>
      <c r="G75" s="31">
        <f t="shared" si="3"/>
        <v>0</v>
      </c>
    </row>
    <row r="76" spans="1:7" ht="18.75" customHeight="1" x14ac:dyDescent="0.2">
      <c r="A76" s="319"/>
      <c r="B76" s="28" t="s">
        <v>165</v>
      </c>
      <c r="C76" s="29" t="s">
        <v>16</v>
      </c>
      <c r="D76" s="117">
        <v>1</v>
      </c>
      <c r="E76" s="164">
        <v>3000020030</v>
      </c>
      <c r="F76" s="44"/>
      <c r="G76" s="31">
        <f t="shared" si="3"/>
        <v>0</v>
      </c>
    </row>
    <row r="77" spans="1:7" ht="18.75" customHeight="1" x14ac:dyDescent="0.2">
      <c r="A77" s="319"/>
      <c r="B77" s="28" t="s">
        <v>166</v>
      </c>
      <c r="C77" s="29" t="s">
        <v>16</v>
      </c>
      <c r="D77" s="117">
        <v>1</v>
      </c>
      <c r="E77" s="164">
        <v>3000026675</v>
      </c>
      <c r="F77" s="44"/>
      <c r="G77" s="31">
        <f t="shared" si="3"/>
        <v>0</v>
      </c>
    </row>
    <row r="78" spans="1:7" ht="18.75" customHeight="1" x14ac:dyDescent="0.2">
      <c r="A78" s="319"/>
      <c r="B78" s="28" t="s">
        <v>167</v>
      </c>
      <c r="C78" s="29" t="s">
        <v>16</v>
      </c>
      <c r="D78" s="117">
        <v>1</v>
      </c>
      <c r="E78" s="164" t="s">
        <v>443</v>
      </c>
      <c r="F78" s="44"/>
      <c r="G78" s="31">
        <f t="shared" si="3"/>
        <v>0</v>
      </c>
    </row>
    <row r="79" spans="1:7" s="9" customFormat="1" ht="18.75" customHeight="1" x14ac:dyDescent="0.2">
      <c r="A79" s="319"/>
      <c r="B79" s="45" t="s">
        <v>55</v>
      </c>
      <c r="C79" s="29" t="s">
        <v>16</v>
      </c>
      <c r="D79" s="117">
        <v>1</v>
      </c>
      <c r="E79" s="164">
        <v>3000020629</v>
      </c>
      <c r="F79" s="30"/>
      <c r="G79" s="31">
        <f t="shared" si="3"/>
        <v>0</v>
      </c>
    </row>
    <row r="80" spans="1:7" ht="18.75" customHeight="1" x14ac:dyDescent="0.2">
      <c r="A80" s="319"/>
      <c r="B80" s="28" t="s">
        <v>56</v>
      </c>
      <c r="C80" s="29" t="s">
        <v>16</v>
      </c>
      <c r="D80" s="117">
        <v>1</v>
      </c>
      <c r="E80" s="164">
        <v>3000016098</v>
      </c>
      <c r="F80" s="44"/>
      <c r="G80" s="31">
        <f t="shared" si="3"/>
        <v>0</v>
      </c>
    </row>
    <row r="81" spans="1:8" s="1" customFormat="1" ht="25.5" x14ac:dyDescent="0.25">
      <c r="A81" s="319"/>
      <c r="B81" s="34" t="s">
        <v>142</v>
      </c>
      <c r="C81" s="223" t="s">
        <v>16</v>
      </c>
      <c r="D81" s="225">
        <v>1</v>
      </c>
      <c r="E81" s="155">
        <v>3000022807</v>
      </c>
      <c r="F81" s="326"/>
      <c r="G81" s="229">
        <f>D81*F81</f>
        <v>0</v>
      </c>
    </row>
    <row r="82" spans="1:8" s="1" customFormat="1" ht="18.75" thickBot="1" x14ac:dyDescent="0.3">
      <c r="A82" s="320"/>
      <c r="B82" s="86" t="s">
        <v>81</v>
      </c>
      <c r="C82" s="224"/>
      <c r="D82" s="226"/>
      <c r="E82" s="156"/>
      <c r="F82" s="327"/>
      <c r="G82" s="230"/>
    </row>
    <row r="83" spans="1:8" s="60" customFormat="1" ht="21" customHeight="1" thickBot="1" x14ac:dyDescent="0.25">
      <c r="A83" s="238" t="s">
        <v>24</v>
      </c>
      <c r="B83" s="239"/>
      <c r="C83" s="239"/>
      <c r="D83" s="239"/>
      <c r="E83" s="157"/>
      <c r="F83" s="32" t="str">
        <f>A67</f>
        <v>1.4.1</v>
      </c>
      <c r="G83" s="33">
        <f>SUM(G68:G82)</f>
        <v>0</v>
      </c>
    </row>
    <row r="84" spans="1:8" s="60" customFormat="1" ht="18.75" customHeight="1" x14ac:dyDescent="0.2">
      <c r="A84" s="316" t="s">
        <v>156</v>
      </c>
      <c r="B84" s="212" t="s">
        <v>77</v>
      </c>
      <c r="C84" s="213"/>
      <c r="D84" s="213"/>
      <c r="E84" s="213"/>
      <c r="F84" s="213"/>
      <c r="G84" s="214"/>
    </row>
    <row r="85" spans="1:8" ht="18.75" customHeight="1" x14ac:dyDescent="0.2">
      <c r="A85" s="319"/>
      <c r="B85" s="28" t="s">
        <v>168</v>
      </c>
      <c r="C85" s="29" t="s">
        <v>36</v>
      </c>
      <c r="D85" s="117">
        <f>ROUND(($F$10-$F$9)/7,0)</f>
        <v>60</v>
      </c>
      <c r="E85" s="164">
        <v>3000026733</v>
      </c>
      <c r="F85" s="44"/>
      <c r="G85" s="31">
        <f>D85*F85</f>
        <v>0</v>
      </c>
      <c r="H85" s="142"/>
    </row>
    <row r="86" spans="1:8" ht="18.75" customHeight="1" x14ac:dyDescent="0.2">
      <c r="A86" s="319"/>
      <c r="B86" s="28" t="s">
        <v>169</v>
      </c>
      <c r="C86" s="29" t="s">
        <v>36</v>
      </c>
      <c r="D86" s="117">
        <f t="shared" ref="D86:D98" si="4">ROUND(($F$10-$F$9)/7,0)</f>
        <v>60</v>
      </c>
      <c r="E86" s="164">
        <v>3000026675</v>
      </c>
      <c r="F86" s="44"/>
      <c r="G86" s="31">
        <f t="shared" ref="G86:G97" si="5">D86*F86</f>
        <v>0</v>
      </c>
    </row>
    <row r="87" spans="1:8" ht="18.75" customHeight="1" x14ac:dyDescent="0.2">
      <c r="A87" s="319"/>
      <c r="B87" s="28" t="s">
        <v>170</v>
      </c>
      <c r="C87" s="29" t="s">
        <v>36</v>
      </c>
      <c r="D87" s="117">
        <f t="shared" si="4"/>
        <v>60</v>
      </c>
      <c r="E87" s="164">
        <v>3000026678</v>
      </c>
      <c r="F87" s="44"/>
      <c r="G87" s="31">
        <f t="shared" si="5"/>
        <v>0</v>
      </c>
      <c r="H87" s="142"/>
    </row>
    <row r="88" spans="1:8" ht="18.75" customHeight="1" x14ac:dyDescent="0.2">
      <c r="A88" s="319"/>
      <c r="B88" s="28" t="s">
        <v>171</v>
      </c>
      <c r="C88" s="29" t="s">
        <v>36</v>
      </c>
      <c r="D88" s="117">
        <f t="shared" si="4"/>
        <v>60</v>
      </c>
      <c r="E88" s="164">
        <v>3000014553</v>
      </c>
      <c r="F88" s="44"/>
      <c r="G88" s="31">
        <f t="shared" si="5"/>
        <v>0</v>
      </c>
    </row>
    <row r="89" spans="1:8" ht="18.75" customHeight="1" x14ac:dyDescent="0.2">
      <c r="A89" s="319"/>
      <c r="B89" s="28" t="s">
        <v>172</v>
      </c>
      <c r="C89" s="29" t="s">
        <v>36</v>
      </c>
      <c r="D89" s="117">
        <f t="shared" si="4"/>
        <v>60</v>
      </c>
      <c r="E89" s="164" t="s">
        <v>443</v>
      </c>
      <c r="F89" s="44"/>
      <c r="G89" s="31">
        <f t="shared" si="5"/>
        <v>0</v>
      </c>
    </row>
    <row r="90" spans="1:8" ht="18.75" customHeight="1" x14ac:dyDescent="0.2">
      <c r="A90" s="319"/>
      <c r="B90" s="28" t="s">
        <v>173</v>
      </c>
      <c r="C90" s="29" t="s">
        <v>36</v>
      </c>
      <c r="D90" s="117">
        <f t="shared" si="4"/>
        <v>60</v>
      </c>
      <c r="E90" s="164">
        <v>3000020030</v>
      </c>
      <c r="F90" s="44"/>
      <c r="G90" s="31">
        <f t="shared" si="5"/>
        <v>0</v>
      </c>
    </row>
    <row r="91" spans="1:8" ht="18.75" customHeight="1" x14ac:dyDescent="0.2">
      <c r="A91" s="319"/>
      <c r="B91" s="28" t="s">
        <v>174</v>
      </c>
      <c r="C91" s="29" t="s">
        <v>36</v>
      </c>
      <c r="D91" s="117">
        <f t="shared" si="4"/>
        <v>60</v>
      </c>
      <c r="E91" s="164" t="s">
        <v>443</v>
      </c>
      <c r="F91" s="44"/>
      <c r="G91" s="31">
        <f t="shared" si="5"/>
        <v>0</v>
      </c>
    </row>
    <row r="92" spans="1:8" ht="18.75" customHeight="1" x14ac:dyDescent="0.2">
      <c r="A92" s="319"/>
      <c r="B92" s="28" t="s">
        <v>175</v>
      </c>
      <c r="C92" s="29" t="s">
        <v>36</v>
      </c>
      <c r="D92" s="117">
        <f t="shared" si="4"/>
        <v>60</v>
      </c>
      <c r="E92" s="164" t="s">
        <v>443</v>
      </c>
      <c r="F92" s="44"/>
      <c r="G92" s="31">
        <f t="shared" si="5"/>
        <v>0</v>
      </c>
    </row>
    <row r="93" spans="1:8" ht="18.75" customHeight="1" x14ac:dyDescent="0.2">
      <c r="A93" s="319"/>
      <c r="B93" s="28" t="s">
        <v>176</v>
      </c>
      <c r="C93" s="29" t="s">
        <v>36</v>
      </c>
      <c r="D93" s="117">
        <f t="shared" si="4"/>
        <v>60</v>
      </c>
      <c r="E93" s="164">
        <v>3000020030</v>
      </c>
      <c r="F93" s="44"/>
      <c r="G93" s="31">
        <f t="shared" si="5"/>
        <v>0</v>
      </c>
    </row>
    <row r="94" spans="1:8" ht="18.75" customHeight="1" x14ac:dyDescent="0.2">
      <c r="A94" s="319"/>
      <c r="B94" s="28" t="s">
        <v>177</v>
      </c>
      <c r="C94" s="29" t="s">
        <v>36</v>
      </c>
      <c r="D94" s="117">
        <f t="shared" si="4"/>
        <v>60</v>
      </c>
      <c r="E94" s="164">
        <v>3000026675</v>
      </c>
      <c r="F94" s="44"/>
      <c r="G94" s="31">
        <f t="shared" si="5"/>
        <v>0</v>
      </c>
    </row>
    <row r="95" spans="1:8" ht="18.75" customHeight="1" x14ac:dyDescent="0.2">
      <c r="A95" s="319"/>
      <c r="B95" s="28" t="s">
        <v>178</v>
      </c>
      <c r="C95" s="29" t="s">
        <v>36</v>
      </c>
      <c r="D95" s="117">
        <f t="shared" si="4"/>
        <v>60</v>
      </c>
      <c r="E95" s="164" t="s">
        <v>443</v>
      </c>
      <c r="F95" s="44"/>
      <c r="G95" s="31">
        <f t="shared" si="5"/>
        <v>0</v>
      </c>
    </row>
    <row r="96" spans="1:8" s="9" customFormat="1" ht="18.75" customHeight="1" x14ac:dyDescent="0.2">
      <c r="A96" s="319"/>
      <c r="B96" s="45" t="s">
        <v>55</v>
      </c>
      <c r="C96" s="29" t="s">
        <v>36</v>
      </c>
      <c r="D96" s="117">
        <f t="shared" si="4"/>
        <v>60</v>
      </c>
      <c r="E96" s="164">
        <v>3000020629</v>
      </c>
      <c r="F96" s="44"/>
      <c r="G96" s="31">
        <f t="shared" si="5"/>
        <v>0</v>
      </c>
    </row>
    <row r="97" spans="1:10" ht="18.75" customHeight="1" x14ac:dyDescent="0.2">
      <c r="A97" s="319"/>
      <c r="B97" s="28" t="s">
        <v>56</v>
      </c>
      <c r="C97" s="29" t="s">
        <v>36</v>
      </c>
      <c r="D97" s="117">
        <f t="shared" si="4"/>
        <v>60</v>
      </c>
      <c r="E97" s="164">
        <v>3000016098</v>
      </c>
      <c r="F97" s="44"/>
      <c r="G97" s="31">
        <f t="shared" si="5"/>
        <v>0</v>
      </c>
      <c r="H97" s="142"/>
    </row>
    <row r="98" spans="1:10" s="1" customFormat="1" ht="25.5" x14ac:dyDescent="0.25">
      <c r="A98" s="319"/>
      <c r="B98" s="34" t="s">
        <v>142</v>
      </c>
      <c r="C98" s="223" t="s">
        <v>36</v>
      </c>
      <c r="D98" s="225">
        <f t="shared" si="4"/>
        <v>60</v>
      </c>
      <c r="E98" s="155">
        <v>3000022807</v>
      </c>
      <c r="F98" s="227"/>
      <c r="G98" s="229">
        <f>D98*F98</f>
        <v>0</v>
      </c>
    </row>
    <row r="99" spans="1:10" s="1" customFormat="1" ht="18.75" thickBot="1" x14ac:dyDescent="0.3">
      <c r="A99" s="320"/>
      <c r="B99" s="86" t="s">
        <v>81</v>
      </c>
      <c r="C99" s="224"/>
      <c r="D99" s="226"/>
      <c r="E99" s="156"/>
      <c r="F99" s="228"/>
      <c r="G99" s="230"/>
    </row>
    <row r="100" spans="1:10" s="60" customFormat="1" ht="21" customHeight="1" thickBot="1" x14ac:dyDescent="0.25">
      <c r="A100" s="238" t="s">
        <v>24</v>
      </c>
      <c r="B100" s="239"/>
      <c r="C100" s="239"/>
      <c r="D100" s="239"/>
      <c r="E100" s="157"/>
      <c r="F100" s="32" t="str">
        <f>A84</f>
        <v>1.4.2</v>
      </c>
      <c r="G100" s="33">
        <f>SUM(G85:G99)</f>
        <v>0</v>
      </c>
    </row>
    <row r="101" spans="1:10" s="60" customFormat="1" ht="21" customHeight="1" thickBot="1" x14ac:dyDescent="0.25">
      <c r="A101" s="245" t="s">
        <v>25</v>
      </c>
      <c r="B101" s="246"/>
      <c r="C101" s="246"/>
      <c r="D101" s="246"/>
      <c r="E101" s="171"/>
      <c r="F101" s="99">
        <f>A66</f>
        <v>1.4</v>
      </c>
      <c r="G101" s="100">
        <f>SUM(G100,G83)</f>
        <v>0</v>
      </c>
    </row>
    <row r="102" spans="1:10" s="9" customFormat="1" ht="25.5" customHeight="1" thickTop="1" thickBot="1" x14ac:dyDescent="0.25">
      <c r="A102" s="233" t="s">
        <v>138</v>
      </c>
      <c r="B102" s="234"/>
      <c r="C102" s="234"/>
      <c r="D102" s="234"/>
      <c r="E102" s="234"/>
      <c r="F102" s="235"/>
      <c r="G102" s="103">
        <f>SUM(G34,G42,G65,G101)</f>
        <v>0</v>
      </c>
    </row>
    <row r="103" spans="1:10" s="9" customFormat="1" ht="25.5" customHeight="1" thickTop="1" thickBot="1" x14ac:dyDescent="0.25">
      <c r="A103" s="273"/>
      <c r="B103" s="274"/>
      <c r="C103" s="275" t="s">
        <v>10</v>
      </c>
      <c r="D103" s="276"/>
      <c r="E103" s="276"/>
      <c r="F103" s="276"/>
      <c r="G103" s="277"/>
    </row>
    <row r="104" spans="1:10" s="9" customFormat="1" ht="25.5" customHeight="1" thickTop="1" thickBot="1" x14ac:dyDescent="0.25">
      <c r="A104" s="5" t="s">
        <v>11</v>
      </c>
      <c r="B104" s="6" t="s">
        <v>69</v>
      </c>
      <c r="C104" s="6" t="s">
        <v>12</v>
      </c>
      <c r="D104" s="6" t="s">
        <v>13</v>
      </c>
      <c r="E104" s="6"/>
      <c r="F104" s="7" t="s">
        <v>14</v>
      </c>
      <c r="G104" s="8" t="s">
        <v>15</v>
      </c>
    </row>
    <row r="105" spans="1:10" s="68" customFormat="1" ht="25.5" customHeight="1" thickTop="1" thickBot="1" x14ac:dyDescent="0.25">
      <c r="A105" s="254" t="s">
        <v>128</v>
      </c>
      <c r="B105" s="255"/>
      <c r="C105" s="255"/>
      <c r="D105" s="255"/>
      <c r="E105" s="255"/>
      <c r="F105" s="255"/>
      <c r="G105" s="256"/>
    </row>
    <row r="106" spans="1:10" s="60" customFormat="1" ht="20.25" customHeight="1" x14ac:dyDescent="0.2">
      <c r="A106" s="87">
        <v>2.1</v>
      </c>
      <c r="B106" s="212" t="s">
        <v>129</v>
      </c>
      <c r="C106" s="213"/>
      <c r="D106" s="213"/>
      <c r="E106" s="213"/>
      <c r="F106" s="213"/>
      <c r="G106" s="214"/>
    </row>
    <row r="107" spans="1:10" s="9" customFormat="1" ht="30" customHeight="1" x14ac:dyDescent="0.2">
      <c r="A107" s="47" t="s">
        <v>0</v>
      </c>
      <c r="B107" s="48" t="s">
        <v>184</v>
      </c>
      <c r="C107" s="49" t="s">
        <v>18</v>
      </c>
      <c r="D107" s="50">
        <v>25</v>
      </c>
      <c r="E107" s="181">
        <v>3000015007</v>
      </c>
      <c r="F107" s="51"/>
      <c r="G107" s="146">
        <f>D107*F107</f>
        <v>0</v>
      </c>
      <c r="H107" s="119"/>
      <c r="J107" s="127"/>
    </row>
    <row r="108" spans="1:10" s="9" customFormat="1" ht="30" customHeight="1" thickBot="1" x14ac:dyDescent="0.25">
      <c r="A108" s="47" t="s">
        <v>58</v>
      </c>
      <c r="B108" s="48" t="s">
        <v>111</v>
      </c>
      <c r="C108" s="49" t="s">
        <v>18</v>
      </c>
      <c r="D108" s="121">
        <v>0</v>
      </c>
      <c r="E108" s="181">
        <v>3000015006</v>
      </c>
      <c r="F108" s="120">
        <v>0</v>
      </c>
      <c r="G108" s="52">
        <f>D108*F108</f>
        <v>0</v>
      </c>
    </row>
    <row r="109" spans="1:10" s="105" customFormat="1" ht="20.25" customHeight="1" thickBot="1" x14ac:dyDescent="0.25">
      <c r="A109" s="210" t="s">
        <v>25</v>
      </c>
      <c r="B109" s="220"/>
      <c r="C109" s="220"/>
      <c r="D109" s="220"/>
      <c r="E109" s="154"/>
      <c r="F109" s="99">
        <f>A106</f>
        <v>2.1</v>
      </c>
      <c r="G109" s="100">
        <f>SUM(G107:G108)</f>
        <v>0</v>
      </c>
    </row>
    <row r="110" spans="1:10" s="60" customFormat="1" ht="20.25" customHeight="1" x14ac:dyDescent="0.2">
      <c r="A110" s="87">
        <v>2.2000000000000002</v>
      </c>
      <c r="B110" s="212" t="s">
        <v>143</v>
      </c>
      <c r="C110" s="213"/>
      <c r="D110" s="213"/>
      <c r="E110" s="213"/>
      <c r="F110" s="213"/>
      <c r="G110" s="214"/>
    </row>
    <row r="111" spans="1:10" s="9" customFormat="1" ht="29.25" customHeight="1" x14ac:dyDescent="0.2">
      <c r="A111" s="47" t="s">
        <v>33</v>
      </c>
      <c r="B111" s="48" t="s">
        <v>112</v>
      </c>
      <c r="C111" s="49" t="s">
        <v>18</v>
      </c>
      <c r="D111" s="24">
        <v>0</v>
      </c>
      <c r="E111" s="177">
        <v>3000015009</v>
      </c>
      <c r="F111" s="51">
        <v>0</v>
      </c>
      <c r="G111" s="52">
        <f>D111*F111</f>
        <v>0</v>
      </c>
    </row>
    <row r="112" spans="1:10" s="9" customFormat="1" ht="29.25" customHeight="1" x14ac:dyDescent="0.2">
      <c r="A112" s="47" t="s">
        <v>59</v>
      </c>
      <c r="B112" s="48" t="s">
        <v>183</v>
      </c>
      <c r="C112" s="49" t="s">
        <v>18</v>
      </c>
      <c r="D112" s="24">
        <v>0</v>
      </c>
      <c r="E112" s="177" t="s">
        <v>444</v>
      </c>
      <c r="F112" s="51">
        <v>0</v>
      </c>
      <c r="G112" s="52">
        <f>D112*F112</f>
        <v>0</v>
      </c>
    </row>
    <row r="113" spans="1:7" s="9" customFormat="1" ht="29.25" customHeight="1" thickBot="1" x14ac:dyDescent="0.25">
      <c r="A113" s="47" t="s">
        <v>60</v>
      </c>
      <c r="B113" s="48" t="s">
        <v>113</v>
      </c>
      <c r="C113" s="49" t="s">
        <v>18</v>
      </c>
      <c r="D113" s="24">
        <v>0</v>
      </c>
      <c r="E113" s="177" t="s">
        <v>445</v>
      </c>
      <c r="F113" s="51">
        <v>0</v>
      </c>
      <c r="G113" s="52">
        <f>D113*F113</f>
        <v>0</v>
      </c>
    </row>
    <row r="114" spans="1:7" s="105" customFormat="1" ht="18.75" customHeight="1" thickBot="1" x14ac:dyDescent="0.25">
      <c r="A114" s="210" t="s">
        <v>25</v>
      </c>
      <c r="B114" s="220"/>
      <c r="C114" s="220"/>
      <c r="D114" s="220"/>
      <c r="E114" s="154"/>
      <c r="F114" s="99">
        <f>A110</f>
        <v>2.2000000000000002</v>
      </c>
      <c r="G114" s="100">
        <f>SUM(G111:G113)</f>
        <v>0</v>
      </c>
    </row>
    <row r="115" spans="1:7" s="60" customFormat="1" ht="18.75" customHeight="1" x14ac:dyDescent="0.2">
      <c r="A115" s="87">
        <v>2.2999999999999998</v>
      </c>
      <c r="B115" s="212" t="s">
        <v>144</v>
      </c>
      <c r="C115" s="213"/>
      <c r="D115" s="213"/>
      <c r="E115" s="213"/>
      <c r="F115" s="213"/>
      <c r="G115" s="214"/>
    </row>
    <row r="116" spans="1:7" s="9" customFormat="1" ht="48.75" customHeight="1" x14ac:dyDescent="0.2">
      <c r="A116" s="47" t="s">
        <v>1</v>
      </c>
      <c r="B116" s="48" t="s">
        <v>185</v>
      </c>
      <c r="C116" s="49" t="s">
        <v>18</v>
      </c>
      <c r="D116" s="24">
        <v>25</v>
      </c>
      <c r="E116" s="177">
        <v>3000015007</v>
      </c>
      <c r="F116" s="51"/>
      <c r="G116" s="52">
        <f>D116*F116</f>
        <v>0</v>
      </c>
    </row>
    <row r="117" spans="1:7" s="9" customFormat="1" ht="29.25" customHeight="1" thickBot="1" x14ac:dyDescent="0.25">
      <c r="A117" s="47" t="s">
        <v>2</v>
      </c>
      <c r="B117" s="48" t="s">
        <v>186</v>
      </c>
      <c r="C117" s="49" t="s">
        <v>18</v>
      </c>
      <c r="D117" s="24">
        <v>0</v>
      </c>
      <c r="E117" s="177">
        <v>3000015006</v>
      </c>
      <c r="F117" s="51">
        <v>0</v>
      </c>
      <c r="G117" s="52">
        <f>D117*F117</f>
        <v>0</v>
      </c>
    </row>
    <row r="118" spans="1:7" s="105" customFormat="1" ht="15.75" customHeight="1" thickBot="1" x14ac:dyDescent="0.25">
      <c r="A118" s="210" t="s">
        <v>25</v>
      </c>
      <c r="B118" s="220"/>
      <c r="C118" s="220"/>
      <c r="D118" s="220"/>
      <c r="E118" s="154"/>
      <c r="F118" s="99">
        <f>A115</f>
        <v>2.2999999999999998</v>
      </c>
      <c r="G118" s="100">
        <f>SUM(G116:G117)</f>
        <v>0</v>
      </c>
    </row>
    <row r="119" spans="1:7" s="60" customFormat="1" ht="20.25" customHeight="1" x14ac:dyDescent="0.2">
      <c r="A119" s="87">
        <v>2.4</v>
      </c>
      <c r="B119" s="212" t="s">
        <v>145</v>
      </c>
      <c r="C119" s="213"/>
      <c r="D119" s="213"/>
      <c r="E119" s="213"/>
      <c r="F119" s="213"/>
      <c r="G119" s="214"/>
    </row>
    <row r="120" spans="1:7" s="9" customFormat="1" ht="25.5" x14ac:dyDescent="0.2">
      <c r="A120" s="47" t="s">
        <v>61</v>
      </c>
      <c r="B120" s="48" t="s">
        <v>114</v>
      </c>
      <c r="C120" s="49" t="s">
        <v>36</v>
      </c>
      <c r="D120" s="24">
        <v>60</v>
      </c>
      <c r="E120" s="122">
        <v>3000015012</v>
      </c>
      <c r="F120" s="51"/>
      <c r="G120" s="52">
        <f>D120*F120</f>
        <v>0</v>
      </c>
    </row>
    <row r="121" spans="1:7" s="9" customFormat="1" ht="30" customHeight="1" thickBot="1" x14ac:dyDescent="0.25">
      <c r="A121" s="47" t="s">
        <v>62</v>
      </c>
      <c r="B121" s="48" t="s">
        <v>115</v>
      </c>
      <c r="C121" s="49" t="s">
        <v>36</v>
      </c>
      <c r="D121" s="24"/>
      <c r="E121" s="122" t="s">
        <v>446</v>
      </c>
      <c r="F121" s="51">
        <v>0</v>
      </c>
      <c r="G121" s="52">
        <f>D121*F121</f>
        <v>0</v>
      </c>
    </row>
    <row r="122" spans="1:7" s="105" customFormat="1" ht="20.25" customHeight="1" thickBot="1" x14ac:dyDescent="0.25">
      <c r="A122" s="210" t="s">
        <v>25</v>
      </c>
      <c r="B122" s="220"/>
      <c r="C122" s="220"/>
      <c r="D122" s="220"/>
      <c r="E122" s="154"/>
      <c r="F122" s="99">
        <f>A119</f>
        <v>2.4</v>
      </c>
      <c r="G122" s="100">
        <f>SUM(G120:G121)</f>
        <v>0</v>
      </c>
    </row>
    <row r="123" spans="1:7" s="60" customFormat="1" ht="20.25" customHeight="1" x14ac:dyDescent="0.2">
      <c r="A123" s="87">
        <v>2.5</v>
      </c>
      <c r="B123" s="212" t="s">
        <v>146</v>
      </c>
      <c r="C123" s="213"/>
      <c r="D123" s="213"/>
      <c r="E123" s="213"/>
      <c r="F123" s="213"/>
      <c r="G123" s="214"/>
    </row>
    <row r="124" spans="1:7" s="9" customFormat="1" ht="15" x14ac:dyDescent="0.2">
      <c r="A124" s="47" t="s">
        <v>61</v>
      </c>
      <c r="B124" s="53" t="s">
        <v>88</v>
      </c>
      <c r="C124" s="49" t="s">
        <v>16</v>
      </c>
      <c r="D124" s="24">
        <v>1</v>
      </c>
      <c r="E124" s="177" t="s">
        <v>447</v>
      </c>
      <c r="F124" s="51"/>
      <c r="G124" s="52">
        <f>D124*F124</f>
        <v>0</v>
      </c>
    </row>
    <row r="125" spans="1:7" s="9" customFormat="1" ht="31.5" customHeight="1" thickBot="1" x14ac:dyDescent="0.25">
      <c r="A125" s="47" t="s">
        <v>62</v>
      </c>
      <c r="B125" s="48" t="s">
        <v>116</v>
      </c>
      <c r="C125" s="49" t="s">
        <v>16</v>
      </c>
      <c r="D125" s="24">
        <v>1</v>
      </c>
      <c r="E125" s="177">
        <v>3000017878</v>
      </c>
      <c r="F125" s="51"/>
      <c r="G125" s="52">
        <f>D125*F125</f>
        <v>0</v>
      </c>
    </row>
    <row r="126" spans="1:7" s="105" customFormat="1" ht="20.25" customHeight="1" thickBot="1" x14ac:dyDescent="0.25">
      <c r="A126" s="210" t="s">
        <v>25</v>
      </c>
      <c r="B126" s="220"/>
      <c r="C126" s="220"/>
      <c r="D126" s="220"/>
      <c r="E126" s="154"/>
      <c r="F126" s="99">
        <f>A123</f>
        <v>2.5</v>
      </c>
      <c r="G126" s="100">
        <f>SUM(G124:G125)</f>
        <v>0</v>
      </c>
    </row>
    <row r="127" spans="1:7" s="105" customFormat="1" ht="20.25" customHeight="1" x14ac:dyDescent="0.2">
      <c r="A127" s="87">
        <v>2.6</v>
      </c>
      <c r="B127" s="212" t="s">
        <v>147</v>
      </c>
      <c r="C127" s="213"/>
      <c r="D127" s="213"/>
      <c r="E127" s="213"/>
      <c r="F127" s="213"/>
      <c r="G127" s="214"/>
    </row>
    <row r="128" spans="1:7" s="46" customFormat="1" ht="27.75" customHeight="1" x14ac:dyDescent="0.2">
      <c r="A128" s="47" t="s">
        <v>89</v>
      </c>
      <c r="B128" s="27" t="s">
        <v>117</v>
      </c>
      <c r="C128" s="49" t="s">
        <v>18</v>
      </c>
      <c r="D128" s="24">
        <v>0</v>
      </c>
      <c r="E128" s="122">
        <v>3000014807</v>
      </c>
      <c r="F128" s="51">
        <v>0</v>
      </c>
      <c r="G128" s="52">
        <f t="shared" ref="G128:G136" si="6">D128*F128</f>
        <v>0</v>
      </c>
    </row>
    <row r="129" spans="1:9" s="46" customFormat="1" ht="27.75" customHeight="1" x14ac:dyDescent="0.2">
      <c r="A129" s="47" t="s">
        <v>90</v>
      </c>
      <c r="B129" s="27" t="s">
        <v>118</v>
      </c>
      <c r="C129" s="49" t="s">
        <v>18</v>
      </c>
      <c r="D129" s="24">
        <v>0</v>
      </c>
      <c r="E129" s="122" t="s">
        <v>448</v>
      </c>
      <c r="F129" s="51">
        <v>0</v>
      </c>
      <c r="G129" s="52">
        <f>D129*F129</f>
        <v>0</v>
      </c>
    </row>
    <row r="130" spans="1:9" s="46" customFormat="1" ht="27.75" customHeight="1" x14ac:dyDescent="0.2">
      <c r="A130" s="47" t="s">
        <v>91</v>
      </c>
      <c r="B130" s="27" t="s">
        <v>119</v>
      </c>
      <c r="C130" s="49" t="s">
        <v>18</v>
      </c>
      <c r="D130" s="24">
        <v>0</v>
      </c>
      <c r="E130" s="122" t="s">
        <v>449</v>
      </c>
      <c r="F130" s="51">
        <v>0</v>
      </c>
      <c r="G130" s="52">
        <f>D130*F130</f>
        <v>0</v>
      </c>
      <c r="I130" s="152"/>
    </row>
    <row r="131" spans="1:9" s="9" customFormat="1" ht="27.75" customHeight="1" x14ac:dyDescent="0.2">
      <c r="A131" s="47" t="s">
        <v>92</v>
      </c>
      <c r="B131" s="27" t="s">
        <v>120</v>
      </c>
      <c r="C131" s="49" t="s">
        <v>18</v>
      </c>
      <c r="D131" s="24">
        <v>0</v>
      </c>
      <c r="E131" s="122" t="s">
        <v>450</v>
      </c>
      <c r="F131" s="51">
        <v>0</v>
      </c>
      <c r="G131" s="52">
        <f t="shared" si="6"/>
        <v>0</v>
      </c>
    </row>
    <row r="132" spans="1:9" s="9" customFormat="1" ht="27.75" customHeight="1" x14ac:dyDescent="0.2">
      <c r="A132" s="47" t="s">
        <v>93</v>
      </c>
      <c r="B132" s="27" t="s">
        <v>121</v>
      </c>
      <c r="C132" s="49" t="s">
        <v>18</v>
      </c>
      <c r="D132" s="24">
        <v>0</v>
      </c>
      <c r="E132" s="122" t="s">
        <v>451</v>
      </c>
      <c r="F132" s="51">
        <v>0</v>
      </c>
      <c r="G132" s="52">
        <f t="shared" si="6"/>
        <v>0</v>
      </c>
    </row>
    <row r="133" spans="1:9" s="9" customFormat="1" ht="27.75" customHeight="1" x14ac:dyDescent="0.2">
      <c r="A133" s="47" t="s">
        <v>94</v>
      </c>
      <c r="B133" s="27" t="s">
        <v>122</v>
      </c>
      <c r="C133" s="49" t="s">
        <v>18</v>
      </c>
      <c r="D133" s="24">
        <v>0</v>
      </c>
      <c r="E133" s="122" t="s">
        <v>452</v>
      </c>
      <c r="F133" s="51">
        <v>0</v>
      </c>
      <c r="G133" s="52">
        <f t="shared" si="6"/>
        <v>0</v>
      </c>
    </row>
    <row r="134" spans="1:9" s="46" customFormat="1" ht="27.75" customHeight="1" x14ac:dyDescent="0.2">
      <c r="A134" s="47" t="s">
        <v>95</v>
      </c>
      <c r="B134" s="27" t="s">
        <v>123</v>
      </c>
      <c r="C134" s="49" t="s">
        <v>17</v>
      </c>
      <c r="D134" s="24">
        <v>0</v>
      </c>
      <c r="E134" s="122" t="s">
        <v>453</v>
      </c>
      <c r="F134" s="51">
        <v>0</v>
      </c>
      <c r="G134" s="52">
        <f t="shared" si="6"/>
        <v>0</v>
      </c>
    </row>
    <row r="135" spans="1:9" s="9" customFormat="1" ht="27.75" customHeight="1" x14ac:dyDescent="0.2">
      <c r="A135" s="47" t="s">
        <v>96</v>
      </c>
      <c r="B135" s="27" t="s">
        <v>124</v>
      </c>
      <c r="C135" s="49" t="s">
        <v>17</v>
      </c>
      <c r="D135" s="24">
        <v>0</v>
      </c>
      <c r="E135" s="122" t="s">
        <v>453</v>
      </c>
      <c r="F135" s="51">
        <v>0</v>
      </c>
      <c r="G135" s="52">
        <f t="shared" si="6"/>
        <v>0</v>
      </c>
    </row>
    <row r="136" spans="1:9" s="1" customFormat="1" ht="27.75" customHeight="1" thickBot="1" x14ac:dyDescent="0.3">
      <c r="A136" s="47" t="s">
        <v>97</v>
      </c>
      <c r="B136" s="27" t="s">
        <v>125</v>
      </c>
      <c r="C136" s="49" t="s">
        <v>18</v>
      </c>
      <c r="D136" s="24">
        <v>0</v>
      </c>
      <c r="E136" s="122">
        <v>3000016111</v>
      </c>
      <c r="F136" s="51">
        <v>0</v>
      </c>
      <c r="G136" s="52">
        <f t="shared" si="6"/>
        <v>0</v>
      </c>
    </row>
    <row r="137" spans="1:9" s="60" customFormat="1" ht="19.5" customHeight="1" thickBot="1" x14ac:dyDescent="0.25">
      <c r="A137" s="247" t="s">
        <v>25</v>
      </c>
      <c r="B137" s="248"/>
      <c r="C137" s="248"/>
      <c r="D137" s="248"/>
      <c r="E137" s="171"/>
      <c r="F137" s="99">
        <f>A127</f>
        <v>2.6</v>
      </c>
      <c r="G137" s="100">
        <f>SUM(G128:G136)</f>
        <v>0</v>
      </c>
    </row>
    <row r="138" spans="1:9" s="9" customFormat="1" ht="23.25" customHeight="1" thickTop="1" thickBot="1" x14ac:dyDescent="0.25">
      <c r="A138" s="260" t="s">
        <v>148</v>
      </c>
      <c r="B138" s="261"/>
      <c r="C138" s="261"/>
      <c r="D138" s="261"/>
      <c r="E138" s="261"/>
      <c r="F138" s="262"/>
      <c r="G138" s="113">
        <f>SUM(G109,G114,G118,G122,G126,G137)</f>
        <v>0</v>
      </c>
    </row>
    <row r="139" spans="1:9" s="9" customFormat="1" ht="23.25" customHeight="1" thickTop="1" thickBot="1" x14ac:dyDescent="0.25">
      <c r="A139" s="231"/>
      <c r="B139" s="232"/>
      <c r="C139" s="217" t="s">
        <v>10</v>
      </c>
      <c r="D139" s="218"/>
      <c r="E139" s="218"/>
      <c r="F139" s="218"/>
      <c r="G139" s="219"/>
    </row>
    <row r="140" spans="1:9" s="9" customFormat="1" ht="23.25" customHeight="1" thickTop="1" thickBot="1" x14ac:dyDescent="0.25">
      <c r="A140" s="109" t="s">
        <v>11</v>
      </c>
      <c r="B140" s="110" t="s">
        <v>69</v>
      </c>
      <c r="C140" s="110" t="s">
        <v>12</v>
      </c>
      <c r="D140" s="110" t="s">
        <v>13</v>
      </c>
      <c r="E140" s="110"/>
      <c r="F140" s="111" t="s">
        <v>14</v>
      </c>
      <c r="G140" s="112" t="s">
        <v>15</v>
      </c>
    </row>
    <row r="141" spans="1:9" s="105" customFormat="1" ht="41.25" customHeight="1" thickTop="1" thickBot="1" x14ac:dyDescent="0.25">
      <c r="A141" s="339" t="s">
        <v>199</v>
      </c>
      <c r="B141" s="340"/>
      <c r="C141" s="340"/>
      <c r="D141" s="340"/>
      <c r="E141" s="340"/>
      <c r="F141" s="340"/>
      <c r="G141" s="341"/>
    </row>
    <row r="142" spans="1:9" s="105" customFormat="1" ht="35.25" customHeight="1" x14ac:dyDescent="0.2">
      <c r="A142" s="87">
        <v>3.1</v>
      </c>
      <c r="B142" s="212" t="s">
        <v>201</v>
      </c>
      <c r="C142" s="213"/>
      <c r="D142" s="213"/>
      <c r="E142" s="213"/>
      <c r="F142" s="213"/>
      <c r="G142" s="214"/>
    </row>
    <row r="143" spans="1:9" s="46" customFormat="1" ht="18.75" customHeight="1" x14ac:dyDescent="0.2">
      <c r="A143" s="64" t="s">
        <v>202</v>
      </c>
      <c r="B143" s="27" t="s">
        <v>187</v>
      </c>
      <c r="C143" s="63" t="s">
        <v>18</v>
      </c>
      <c r="D143" s="20">
        <v>303</v>
      </c>
      <c r="E143" s="182">
        <v>3000014637</v>
      </c>
      <c r="F143" s="65">
        <v>0</v>
      </c>
      <c r="G143" s="66">
        <f>D143*F143</f>
        <v>0</v>
      </c>
      <c r="I143" s="138"/>
    </row>
    <row r="144" spans="1:9" s="46" customFormat="1" ht="18.75" customHeight="1" x14ac:dyDescent="0.2">
      <c r="A144" s="64" t="s">
        <v>203</v>
      </c>
      <c r="B144" s="27" t="s">
        <v>311</v>
      </c>
      <c r="C144" s="63" t="s">
        <v>18</v>
      </c>
      <c r="D144" s="20">
        <f>191*2+76*2+14*2+12*2+9*3+1*3+1*3</f>
        <v>619</v>
      </c>
      <c r="E144" s="182">
        <v>3000013603</v>
      </c>
      <c r="F144" s="65">
        <v>0</v>
      </c>
      <c r="G144" s="66">
        <f>D144*F144</f>
        <v>0</v>
      </c>
      <c r="I144" s="138"/>
    </row>
    <row r="145" spans="1:9" s="9" customFormat="1" ht="18.75" customHeight="1" thickBot="1" x14ac:dyDescent="0.25">
      <c r="A145" s="64" t="s">
        <v>200</v>
      </c>
      <c r="B145" s="27" t="s">
        <v>188</v>
      </c>
      <c r="C145" s="49" t="s">
        <v>18</v>
      </c>
      <c r="D145" s="24">
        <v>534</v>
      </c>
      <c r="E145" s="177">
        <v>3000013603</v>
      </c>
      <c r="F145" s="51">
        <v>0</v>
      </c>
      <c r="G145" s="52">
        <f>D145*F145</f>
        <v>0</v>
      </c>
      <c r="I145" s="139"/>
    </row>
    <row r="146" spans="1:9" s="105" customFormat="1" ht="18.75" customHeight="1" thickBot="1" x14ac:dyDescent="0.25">
      <c r="A146" s="210" t="s">
        <v>25</v>
      </c>
      <c r="B146" s="220"/>
      <c r="C146" s="220"/>
      <c r="D146" s="220"/>
      <c r="E146" s="154"/>
      <c r="F146" s="99">
        <f>A142</f>
        <v>3.1</v>
      </c>
      <c r="G146" s="100">
        <f>SUM(G143:G145)</f>
        <v>0</v>
      </c>
    </row>
    <row r="147" spans="1:9" s="105" customFormat="1" ht="18.75" customHeight="1" x14ac:dyDescent="0.2">
      <c r="A147" s="87">
        <v>3.2</v>
      </c>
      <c r="B147" s="212" t="s">
        <v>420</v>
      </c>
      <c r="C147" s="213"/>
      <c r="D147" s="213"/>
      <c r="E147" s="213"/>
      <c r="F147" s="213"/>
      <c r="G147" s="214"/>
    </row>
    <row r="148" spans="1:9" s="46" customFormat="1" ht="25.5" x14ac:dyDescent="0.2">
      <c r="A148" s="64" t="s">
        <v>204</v>
      </c>
      <c r="B148" s="27" t="s">
        <v>312</v>
      </c>
      <c r="C148" s="49" t="s">
        <v>18</v>
      </c>
      <c r="D148" s="24">
        <v>25</v>
      </c>
      <c r="E148" s="177">
        <v>3000013603</v>
      </c>
      <c r="F148" s="51">
        <v>0</v>
      </c>
      <c r="G148" s="52">
        <f>D148*F148</f>
        <v>0</v>
      </c>
    </row>
    <row r="149" spans="1:9" s="9" customFormat="1" ht="25.5" x14ac:dyDescent="0.2">
      <c r="A149" s="64" t="s">
        <v>205</v>
      </c>
      <c r="B149" s="27" t="s">
        <v>313</v>
      </c>
      <c r="C149" s="49" t="s">
        <v>18</v>
      </c>
      <c r="D149" s="24">
        <v>0</v>
      </c>
      <c r="E149" s="177">
        <v>3000013603</v>
      </c>
      <c r="F149" s="51">
        <v>0</v>
      </c>
      <c r="G149" s="52">
        <f>D149*F149</f>
        <v>0</v>
      </c>
    </row>
    <row r="150" spans="1:9" s="9" customFormat="1" ht="26.25" thickBot="1" x14ac:dyDescent="0.25">
      <c r="A150" s="64" t="s">
        <v>206</v>
      </c>
      <c r="B150" s="27" t="s">
        <v>310</v>
      </c>
      <c r="C150" s="49" t="s">
        <v>18</v>
      </c>
      <c r="D150" s="24">
        <v>0</v>
      </c>
      <c r="E150" s="177">
        <v>3000013603</v>
      </c>
      <c r="F150" s="51">
        <v>0</v>
      </c>
      <c r="G150" s="52">
        <f>D150*F150</f>
        <v>0</v>
      </c>
    </row>
    <row r="151" spans="1:9" s="105" customFormat="1" ht="15.75" customHeight="1" thickBot="1" x14ac:dyDescent="0.25">
      <c r="A151" s="210" t="s">
        <v>25</v>
      </c>
      <c r="B151" s="220"/>
      <c r="C151" s="220"/>
      <c r="D151" s="220"/>
      <c r="E151" s="154"/>
      <c r="F151" s="99">
        <f>A147</f>
        <v>3.2</v>
      </c>
      <c r="G151" s="100">
        <f>SUM(G148:G150)</f>
        <v>0</v>
      </c>
    </row>
    <row r="152" spans="1:9" s="60" customFormat="1" ht="15" customHeight="1" x14ac:dyDescent="0.2">
      <c r="A152" s="87">
        <v>3.3</v>
      </c>
      <c r="B152" s="212" t="s">
        <v>207</v>
      </c>
      <c r="C152" s="213"/>
      <c r="D152" s="213"/>
      <c r="E152" s="213"/>
      <c r="F152" s="213"/>
      <c r="G152" s="214"/>
    </row>
    <row r="153" spans="1:9" s="1" customFormat="1" ht="25.5" x14ac:dyDescent="0.25">
      <c r="A153" s="64" t="s">
        <v>208</v>
      </c>
      <c r="B153" s="27" t="s">
        <v>314</v>
      </c>
      <c r="C153" s="49" t="s">
        <v>18</v>
      </c>
      <c r="D153" s="24">
        <v>13</v>
      </c>
      <c r="E153" s="177">
        <v>3000018920</v>
      </c>
      <c r="F153" s="51">
        <v>0</v>
      </c>
      <c r="G153" s="52">
        <f>D153*F153</f>
        <v>0</v>
      </c>
      <c r="H153" s="1" t="s">
        <v>197</v>
      </c>
    </row>
    <row r="154" spans="1:9" s="1" customFormat="1" ht="25.5" x14ac:dyDescent="0.25">
      <c r="A154" s="64" t="s">
        <v>209</v>
      </c>
      <c r="B154" s="27" t="s">
        <v>315</v>
      </c>
      <c r="C154" s="49" t="s">
        <v>18</v>
      </c>
      <c r="D154" s="24">
        <v>2</v>
      </c>
      <c r="E154" s="177">
        <v>3000018920</v>
      </c>
      <c r="F154" s="51">
        <v>0</v>
      </c>
      <c r="G154" s="52">
        <f>D154*F154</f>
        <v>0</v>
      </c>
      <c r="H154" s="1" t="s">
        <v>197</v>
      </c>
    </row>
    <row r="155" spans="1:9" s="1" customFormat="1" ht="25.5" x14ac:dyDescent="0.25">
      <c r="A155" s="64" t="s">
        <v>210</v>
      </c>
      <c r="B155" s="27" t="s">
        <v>316</v>
      </c>
      <c r="C155" s="49" t="s">
        <v>18</v>
      </c>
      <c r="D155" s="24">
        <v>1</v>
      </c>
      <c r="E155" s="177">
        <v>3000018920</v>
      </c>
      <c r="F155" s="51">
        <v>0</v>
      </c>
      <c r="G155" s="52">
        <f>D155*F155</f>
        <v>0</v>
      </c>
      <c r="H155" s="1" t="s">
        <v>197</v>
      </c>
    </row>
    <row r="156" spans="1:9" s="1" customFormat="1" ht="25.5" x14ac:dyDescent="0.25">
      <c r="A156" s="64" t="s">
        <v>211</v>
      </c>
      <c r="B156" s="27" t="s">
        <v>317</v>
      </c>
      <c r="C156" s="49" t="s">
        <v>18</v>
      </c>
      <c r="D156" s="24">
        <v>15</v>
      </c>
      <c r="E156" s="177">
        <v>3000018920</v>
      </c>
      <c r="F156" s="51">
        <v>0</v>
      </c>
      <c r="G156" s="52">
        <f>D156*F156</f>
        <v>0</v>
      </c>
      <c r="H156" s="1" t="s">
        <v>197</v>
      </c>
    </row>
    <row r="157" spans="1:9" s="1" customFormat="1" ht="26.25" thickBot="1" x14ac:dyDescent="0.3">
      <c r="A157" s="67" t="s">
        <v>212</v>
      </c>
      <c r="B157" s="27" t="s">
        <v>318</v>
      </c>
      <c r="C157" s="55" t="s">
        <v>18</v>
      </c>
      <c r="D157" s="56">
        <v>1</v>
      </c>
      <c r="E157" s="177">
        <v>3000018920</v>
      </c>
      <c r="F157" s="57">
        <v>0</v>
      </c>
      <c r="G157" s="58">
        <f>D157*F157</f>
        <v>0</v>
      </c>
      <c r="H157" s="1" t="s">
        <v>197</v>
      </c>
    </row>
    <row r="158" spans="1:9" s="1" customFormat="1" ht="18.75" customHeight="1" thickBot="1" x14ac:dyDescent="0.3">
      <c r="A158" s="221" t="s">
        <v>25</v>
      </c>
      <c r="B158" s="222"/>
      <c r="C158" s="222"/>
      <c r="D158" s="222"/>
      <c r="E158" s="172"/>
      <c r="F158" s="37">
        <f>A152</f>
        <v>3.3</v>
      </c>
      <c r="G158" s="38">
        <f>SUM(G153:G157)</f>
        <v>0</v>
      </c>
    </row>
    <row r="159" spans="1:9" s="9" customFormat="1" ht="24.75" customHeight="1" thickTop="1" thickBot="1" x14ac:dyDescent="0.25">
      <c r="A159" s="257" t="s">
        <v>294</v>
      </c>
      <c r="B159" s="258"/>
      <c r="C159" s="258"/>
      <c r="D159" s="258"/>
      <c r="E159" s="258"/>
      <c r="F159" s="259"/>
      <c r="G159" s="106">
        <f>SUM(G146,G151,G158)</f>
        <v>0</v>
      </c>
    </row>
    <row r="160" spans="1:9" s="9" customFormat="1" ht="24.75" customHeight="1" thickTop="1" thickBot="1" x14ac:dyDescent="0.25">
      <c r="A160" s="273"/>
      <c r="B160" s="274"/>
      <c r="C160" s="275" t="s">
        <v>10</v>
      </c>
      <c r="D160" s="276"/>
      <c r="E160" s="276"/>
      <c r="F160" s="276"/>
      <c r="G160" s="277"/>
    </row>
    <row r="161" spans="1:10" s="9" customFormat="1" ht="24.75" customHeight="1" thickTop="1" thickBot="1" x14ac:dyDescent="0.25">
      <c r="A161" s="5" t="s">
        <v>11</v>
      </c>
      <c r="B161" s="6" t="s">
        <v>69</v>
      </c>
      <c r="C161" s="6" t="s">
        <v>12</v>
      </c>
      <c r="D161" s="6" t="s">
        <v>13</v>
      </c>
      <c r="E161" s="6"/>
      <c r="F161" s="7" t="s">
        <v>14</v>
      </c>
      <c r="G161" s="8" t="s">
        <v>15</v>
      </c>
    </row>
    <row r="162" spans="1:10" s="68" customFormat="1" ht="17.25" customHeight="1" thickTop="1" thickBot="1" x14ac:dyDescent="0.25">
      <c r="A162" s="254" t="s">
        <v>213</v>
      </c>
      <c r="B162" s="255"/>
      <c r="C162" s="255"/>
      <c r="D162" s="255"/>
      <c r="E162" s="255"/>
      <c r="F162" s="255"/>
      <c r="G162" s="256"/>
    </row>
    <row r="163" spans="1:10" s="46" customFormat="1" ht="33" customHeight="1" x14ac:dyDescent="0.2">
      <c r="A163" s="11">
        <v>4.0999999999999996</v>
      </c>
      <c r="B163" s="242" t="s">
        <v>215</v>
      </c>
      <c r="C163" s="243"/>
      <c r="D163" s="243"/>
      <c r="E163" s="243"/>
      <c r="F163" s="243"/>
      <c r="G163" s="244"/>
    </row>
    <row r="164" spans="1:10" s="9" customFormat="1" ht="21" customHeight="1" x14ac:dyDescent="0.2">
      <c r="A164" s="47">
        <v>4.0999999999999996</v>
      </c>
      <c r="B164" s="27" t="s">
        <v>66</v>
      </c>
      <c r="C164" s="49" t="s">
        <v>18</v>
      </c>
      <c r="D164" s="24"/>
      <c r="E164" s="122" t="s">
        <v>454</v>
      </c>
      <c r="F164" s="51">
        <v>0</v>
      </c>
      <c r="G164" s="52">
        <f>D164*F164</f>
        <v>0</v>
      </c>
    </row>
    <row r="165" spans="1:10" s="9" customFormat="1" ht="21" customHeight="1" x14ac:dyDescent="0.2">
      <c r="A165" s="128">
        <v>4.0999999999999996</v>
      </c>
      <c r="B165" s="27" t="s">
        <v>189</v>
      </c>
      <c r="C165" s="49" t="s">
        <v>18</v>
      </c>
      <c r="D165" s="129"/>
      <c r="E165" s="122" t="s">
        <v>455</v>
      </c>
      <c r="F165" s="51">
        <v>0</v>
      </c>
      <c r="G165" s="130">
        <f>D165*F165</f>
        <v>0</v>
      </c>
    </row>
    <row r="166" spans="1:10" s="9" customFormat="1" ht="26.25" thickBot="1" x14ac:dyDescent="0.25">
      <c r="A166" s="128">
        <v>4.0999999999999996</v>
      </c>
      <c r="B166" s="27" t="s">
        <v>190</v>
      </c>
      <c r="C166" s="55" t="s">
        <v>18</v>
      </c>
      <c r="D166" s="151">
        <v>160</v>
      </c>
      <c r="E166" s="122" t="s">
        <v>455</v>
      </c>
      <c r="F166" s="57"/>
      <c r="G166" s="131">
        <f>D166*F166</f>
        <v>0</v>
      </c>
    </row>
    <row r="167" spans="1:10" s="60" customFormat="1" ht="16.5" customHeight="1" thickBot="1" x14ac:dyDescent="0.25">
      <c r="A167" s="337" t="s">
        <v>25</v>
      </c>
      <c r="B167" s="338"/>
      <c r="C167" s="338"/>
      <c r="D167" s="338"/>
      <c r="E167" s="165"/>
      <c r="F167" s="132">
        <f>A163</f>
        <v>4.0999999999999996</v>
      </c>
      <c r="G167" s="133">
        <f>SUM(G164:G166)</f>
        <v>0</v>
      </c>
    </row>
    <row r="168" spans="1:10" s="46" customFormat="1" ht="21" customHeight="1" x14ac:dyDescent="0.2">
      <c r="A168" s="134">
        <v>4.2</v>
      </c>
      <c r="B168" s="342" t="s">
        <v>216</v>
      </c>
      <c r="C168" s="343"/>
      <c r="D168" s="343"/>
      <c r="E168" s="343"/>
      <c r="F168" s="343"/>
      <c r="G168" s="344"/>
    </row>
    <row r="169" spans="1:10" s="68" customFormat="1" ht="21" customHeight="1" thickBot="1" x14ac:dyDescent="0.25">
      <c r="A169" s="128">
        <v>4.2</v>
      </c>
      <c r="B169" s="27" t="s">
        <v>235</v>
      </c>
      <c r="C169" s="49" t="s">
        <v>18</v>
      </c>
      <c r="D169" s="122">
        <f>304+532</f>
        <v>836</v>
      </c>
      <c r="E169" s="122">
        <v>3000016494</v>
      </c>
      <c r="F169" s="51"/>
      <c r="G169" s="130">
        <f>D169*F169</f>
        <v>0</v>
      </c>
    </row>
    <row r="170" spans="1:10" s="60" customFormat="1" ht="16.5" customHeight="1" thickBot="1" x14ac:dyDescent="0.25">
      <c r="A170" s="337" t="s">
        <v>25</v>
      </c>
      <c r="B170" s="338"/>
      <c r="C170" s="338"/>
      <c r="D170" s="338"/>
      <c r="E170" s="165"/>
      <c r="F170" s="132">
        <f>A168</f>
        <v>4.2</v>
      </c>
      <c r="G170" s="133">
        <f>SUM(G169:G169)</f>
        <v>0</v>
      </c>
    </row>
    <row r="171" spans="1:10" s="60" customFormat="1" ht="18.75" customHeight="1" x14ac:dyDescent="0.2">
      <c r="A171" s="87">
        <v>4.3</v>
      </c>
      <c r="B171" s="212" t="s">
        <v>217</v>
      </c>
      <c r="C171" s="213"/>
      <c r="D171" s="213"/>
      <c r="E171" s="213"/>
      <c r="F171" s="213"/>
      <c r="G171" s="214"/>
    </row>
    <row r="172" spans="1:10" s="60" customFormat="1" ht="15" x14ac:dyDescent="0.2">
      <c r="A172" s="123">
        <v>4.3</v>
      </c>
      <c r="B172" s="27" t="s">
        <v>321</v>
      </c>
      <c r="C172" s="49" t="s">
        <v>98</v>
      </c>
      <c r="D172" s="122"/>
      <c r="E172" s="183" t="s">
        <v>456</v>
      </c>
      <c r="F172" s="51"/>
      <c r="G172" s="52">
        <f t="shared" ref="G172:G177" si="7">D172*F172</f>
        <v>0</v>
      </c>
      <c r="H172" s="60" t="s">
        <v>218</v>
      </c>
    </row>
    <row r="173" spans="1:10" ht="15" x14ac:dyDescent="0.2">
      <c r="A173" s="124"/>
      <c r="B173" s="27" t="s">
        <v>322</v>
      </c>
      <c r="C173" s="49" t="s">
        <v>98</v>
      </c>
      <c r="D173" s="122"/>
      <c r="E173" s="183" t="s">
        <v>457</v>
      </c>
      <c r="F173" s="51"/>
      <c r="G173" s="51">
        <f t="shared" si="7"/>
        <v>0</v>
      </c>
      <c r="H173" s="60" t="s">
        <v>218</v>
      </c>
    </row>
    <row r="174" spans="1:10" ht="15" x14ac:dyDescent="0.2">
      <c r="A174" s="124"/>
      <c r="B174" s="27" t="s">
        <v>323</v>
      </c>
      <c r="C174" s="49" t="s">
        <v>98</v>
      </c>
      <c r="D174" s="122"/>
      <c r="E174" s="183" t="s">
        <v>457</v>
      </c>
      <c r="F174" s="51"/>
      <c r="G174" s="51">
        <f t="shared" si="7"/>
        <v>0</v>
      </c>
      <c r="H174" s="60" t="s">
        <v>218</v>
      </c>
    </row>
    <row r="175" spans="1:10" ht="25.5" x14ac:dyDescent="0.2">
      <c r="A175" s="124"/>
      <c r="B175" s="27" t="s">
        <v>324</v>
      </c>
      <c r="C175" s="49" t="s">
        <v>98</v>
      </c>
      <c r="D175" s="122">
        <f>ROUND(J175,2)</f>
        <v>0.72</v>
      </c>
      <c r="E175" s="183" t="s">
        <v>457</v>
      </c>
      <c r="F175" s="51"/>
      <c r="G175" s="52">
        <f t="shared" si="7"/>
        <v>0</v>
      </c>
      <c r="H175" s="60"/>
      <c r="I175" s="10">
        <v>3</v>
      </c>
      <c r="J175" s="10">
        <f>I175*PI()*((0.45/2)^2*1.5)</f>
        <v>0.71569407639592475</v>
      </c>
    </row>
    <row r="176" spans="1:10" s="60" customFormat="1" ht="25.5" x14ac:dyDescent="0.2">
      <c r="A176" s="124"/>
      <c r="B176" s="27" t="s">
        <v>325</v>
      </c>
      <c r="C176" s="49" t="s">
        <v>98</v>
      </c>
      <c r="D176" s="122">
        <f t="shared" ref="D176:D178" si="8">ROUND(J176,2)</f>
        <v>2.58</v>
      </c>
      <c r="E176" s="183" t="s">
        <v>457</v>
      </c>
      <c r="F176" s="51"/>
      <c r="G176" s="52">
        <f t="shared" si="7"/>
        <v>0</v>
      </c>
      <c r="I176" s="60">
        <v>9</v>
      </c>
      <c r="J176" s="10">
        <f>I176*PI()*((0.45/2)^2*1.8)</f>
        <v>2.5764986750253294</v>
      </c>
    </row>
    <row r="177" spans="1:10" ht="25.5" x14ac:dyDescent="0.2">
      <c r="A177" s="124"/>
      <c r="B177" s="27" t="s">
        <v>326</v>
      </c>
      <c r="C177" s="49" t="s">
        <v>98</v>
      </c>
      <c r="D177" s="122">
        <f t="shared" si="8"/>
        <v>75.7</v>
      </c>
      <c r="E177" s="183" t="s">
        <v>457</v>
      </c>
      <c r="F177" s="51"/>
      <c r="G177" s="52">
        <f t="shared" si="7"/>
        <v>0</v>
      </c>
      <c r="H177" s="60"/>
      <c r="I177" s="10">
        <v>238</v>
      </c>
      <c r="J177" s="10">
        <f>I177*PI()*((0.45/2)^2*2)</f>
        <v>75.704528969880045</v>
      </c>
    </row>
    <row r="178" spans="1:10" s="60" customFormat="1" ht="25.5" x14ac:dyDescent="0.2">
      <c r="A178" s="124"/>
      <c r="B178" s="27" t="s">
        <v>327</v>
      </c>
      <c r="C178" s="49" t="s">
        <v>98</v>
      </c>
      <c r="D178" s="122">
        <f t="shared" si="8"/>
        <v>21.69</v>
      </c>
      <c r="E178" s="183" t="s">
        <v>457</v>
      </c>
      <c r="F178" s="51"/>
      <c r="G178" s="52">
        <f>D178*F178</f>
        <v>0</v>
      </c>
      <c r="I178" s="60">
        <v>62</v>
      </c>
      <c r="J178" s="10">
        <f>I178*PI()*((0.45/2)^2*2.2)</f>
        <v>21.693482671200922</v>
      </c>
    </row>
    <row r="179" spans="1:10" s="60" customFormat="1" ht="25.5" x14ac:dyDescent="0.2">
      <c r="A179" s="124"/>
      <c r="B179" s="27" t="s">
        <v>328</v>
      </c>
      <c r="C179" s="49" t="s">
        <v>98</v>
      </c>
      <c r="D179" s="122"/>
      <c r="E179" s="183" t="s">
        <v>457</v>
      </c>
      <c r="F179" s="51"/>
      <c r="G179" s="52">
        <f>D179*F179</f>
        <v>0</v>
      </c>
      <c r="H179" s="60" t="s">
        <v>218</v>
      </c>
    </row>
    <row r="180" spans="1:10" s="60" customFormat="1" ht="25.5" x14ac:dyDescent="0.2">
      <c r="A180" s="124"/>
      <c r="B180" s="27" t="s">
        <v>236</v>
      </c>
      <c r="C180" s="49" t="s">
        <v>98</v>
      </c>
      <c r="D180" s="122"/>
      <c r="E180" s="183" t="s">
        <v>457</v>
      </c>
      <c r="F180" s="51"/>
      <c r="G180" s="52">
        <f>D180*F180</f>
        <v>0</v>
      </c>
      <c r="H180" s="60" t="s">
        <v>218</v>
      </c>
    </row>
    <row r="181" spans="1:10" s="60" customFormat="1" ht="25.5" x14ac:dyDescent="0.2">
      <c r="A181" s="124"/>
      <c r="B181" s="27" t="s">
        <v>329</v>
      </c>
      <c r="C181" s="49" t="s">
        <v>98</v>
      </c>
      <c r="D181" s="122"/>
      <c r="E181" s="183" t="s">
        <v>457</v>
      </c>
      <c r="F181" s="51"/>
      <c r="G181" s="52">
        <f>D181*F181</f>
        <v>0</v>
      </c>
      <c r="H181" s="60" t="s">
        <v>218</v>
      </c>
    </row>
    <row r="182" spans="1:10" s="60" customFormat="1" ht="33" customHeight="1" x14ac:dyDescent="0.2">
      <c r="A182" s="124"/>
      <c r="B182" s="27" t="s">
        <v>320</v>
      </c>
      <c r="C182" s="49" t="s">
        <v>98</v>
      </c>
      <c r="D182" s="122"/>
      <c r="E182" s="183" t="s">
        <v>457</v>
      </c>
      <c r="F182" s="51"/>
      <c r="G182" s="52">
        <f t="shared" ref="G182:G190" si="9">D182*F182</f>
        <v>0</v>
      </c>
      <c r="H182" s="60" t="s">
        <v>218</v>
      </c>
    </row>
    <row r="183" spans="1:10" ht="25.5" x14ac:dyDescent="0.2">
      <c r="A183" s="124"/>
      <c r="B183" s="27" t="s">
        <v>319</v>
      </c>
      <c r="C183" s="49" t="s">
        <v>98</v>
      </c>
      <c r="D183" s="183">
        <f>J183</f>
        <v>0</v>
      </c>
      <c r="E183" s="183">
        <v>3000028678</v>
      </c>
      <c r="F183" s="51"/>
      <c r="G183" s="52">
        <f>D183*F183</f>
        <v>0</v>
      </c>
      <c r="H183" s="60"/>
      <c r="I183" s="10">
        <v>0</v>
      </c>
      <c r="J183" s="10">
        <f>I183*1*1*1.5</f>
        <v>0</v>
      </c>
    </row>
    <row r="184" spans="1:10" ht="25.5" x14ac:dyDescent="0.2">
      <c r="A184" s="124"/>
      <c r="B184" s="27" t="s">
        <v>374</v>
      </c>
      <c r="C184" s="49" t="s">
        <v>98</v>
      </c>
      <c r="D184" s="122">
        <f t="shared" ref="D184:D186" si="10">J184</f>
        <v>10.8</v>
      </c>
      <c r="E184" s="183">
        <v>3000028678</v>
      </c>
      <c r="F184" s="51"/>
      <c r="G184" s="52">
        <f>D184*F184</f>
        <v>0</v>
      </c>
      <c r="H184" s="60"/>
      <c r="I184" s="10">
        <v>6</v>
      </c>
      <c r="J184" s="10">
        <f>I184*1*1*1.8</f>
        <v>10.8</v>
      </c>
    </row>
    <row r="185" spans="1:10" ht="25.5" x14ac:dyDescent="0.2">
      <c r="A185" s="124"/>
      <c r="B185" s="27" t="s">
        <v>375</v>
      </c>
      <c r="C185" s="49" t="s">
        <v>98</v>
      </c>
      <c r="D185" s="122">
        <f t="shared" si="10"/>
        <v>476</v>
      </c>
      <c r="E185" s="183">
        <v>3000028678</v>
      </c>
      <c r="F185" s="51"/>
      <c r="G185" s="52">
        <f>D185*F185</f>
        <v>0</v>
      </c>
      <c r="H185" s="60"/>
      <c r="I185" s="10">
        <v>238</v>
      </c>
      <c r="J185" s="10">
        <f>I185*1*1*2</f>
        <v>476</v>
      </c>
    </row>
    <row r="186" spans="1:10" ht="25.5" x14ac:dyDescent="0.2">
      <c r="A186" s="124"/>
      <c r="B186" s="27" t="s">
        <v>376</v>
      </c>
      <c r="C186" s="49" t="s">
        <v>98</v>
      </c>
      <c r="D186" s="122">
        <f t="shared" si="10"/>
        <v>140.80000000000001</v>
      </c>
      <c r="E186" s="183">
        <v>3000028678</v>
      </c>
      <c r="F186" s="51"/>
      <c r="G186" s="52">
        <f>D186*F186</f>
        <v>0</v>
      </c>
      <c r="H186" s="60"/>
      <c r="I186" s="10">
        <v>64</v>
      </c>
      <c r="J186" s="10">
        <f>I186*1*1*2.2</f>
        <v>140.80000000000001</v>
      </c>
    </row>
    <row r="187" spans="1:10" ht="33" customHeight="1" x14ac:dyDescent="0.2">
      <c r="A187" s="124"/>
      <c r="B187" s="27" t="s">
        <v>377</v>
      </c>
      <c r="C187" s="49" t="s">
        <v>98</v>
      </c>
      <c r="D187" s="122"/>
      <c r="E187" s="183">
        <v>3000028678</v>
      </c>
      <c r="F187" s="51"/>
      <c r="G187" s="52">
        <f t="shared" si="9"/>
        <v>0</v>
      </c>
      <c r="H187" s="60" t="s">
        <v>218</v>
      </c>
    </row>
    <row r="188" spans="1:10" ht="25.5" x14ac:dyDescent="0.2">
      <c r="A188" s="124"/>
      <c r="B188" s="27" t="s">
        <v>378</v>
      </c>
      <c r="C188" s="49" t="s">
        <v>98</v>
      </c>
      <c r="D188" s="122"/>
      <c r="E188" s="183">
        <v>3000028678</v>
      </c>
      <c r="F188" s="51"/>
      <c r="G188" s="52">
        <f t="shared" si="9"/>
        <v>0</v>
      </c>
      <c r="H188" s="60" t="s">
        <v>218</v>
      </c>
    </row>
    <row r="189" spans="1:10" ht="25.5" x14ac:dyDescent="0.2">
      <c r="A189" s="124"/>
      <c r="B189" s="27" t="s">
        <v>379</v>
      </c>
      <c r="C189" s="49" t="s">
        <v>98</v>
      </c>
      <c r="D189" s="122"/>
      <c r="E189" s="183">
        <v>3000028678</v>
      </c>
      <c r="F189" s="51"/>
      <c r="G189" s="52">
        <f t="shared" si="9"/>
        <v>0</v>
      </c>
      <c r="H189" s="60" t="s">
        <v>218</v>
      </c>
    </row>
    <row r="190" spans="1:10" ht="25.5" x14ac:dyDescent="0.2">
      <c r="A190" s="124"/>
      <c r="B190" s="27" t="s">
        <v>380</v>
      </c>
      <c r="C190" s="49" t="s">
        <v>98</v>
      </c>
      <c r="D190" s="122"/>
      <c r="E190" s="183">
        <v>3000028678</v>
      </c>
      <c r="F190" s="51"/>
      <c r="G190" s="52">
        <f t="shared" si="9"/>
        <v>0</v>
      </c>
      <c r="H190" s="60" t="s">
        <v>218</v>
      </c>
    </row>
    <row r="191" spans="1:10" s="60" customFormat="1" ht="26.25" thickBot="1" x14ac:dyDescent="0.25">
      <c r="A191" s="124"/>
      <c r="B191" s="27" t="s">
        <v>381</v>
      </c>
      <c r="C191" s="49" t="s">
        <v>98</v>
      </c>
      <c r="D191" s="122"/>
      <c r="E191" s="183">
        <v>3000028678</v>
      </c>
      <c r="F191" s="51"/>
      <c r="G191" s="52">
        <f>D191*F191</f>
        <v>0</v>
      </c>
      <c r="H191" s="60" t="s">
        <v>218</v>
      </c>
    </row>
    <row r="192" spans="1:10" ht="23.25" customHeight="1" thickBot="1" x14ac:dyDescent="0.25">
      <c r="A192" s="124"/>
      <c r="B192" s="212" t="s">
        <v>192</v>
      </c>
      <c r="C192" s="213"/>
      <c r="D192" s="213"/>
      <c r="E192" s="213"/>
      <c r="F192" s="213"/>
      <c r="G192" s="214"/>
    </row>
    <row r="193" spans="1:11" s="60" customFormat="1" ht="18" customHeight="1" thickBot="1" x14ac:dyDescent="0.25">
      <c r="A193" s="210" t="s">
        <v>25</v>
      </c>
      <c r="B193" s="220"/>
      <c r="C193" s="220"/>
      <c r="D193" s="220"/>
      <c r="E193" s="154"/>
      <c r="F193" s="99">
        <f>A171</f>
        <v>4.3</v>
      </c>
      <c r="G193" s="100">
        <f>SUM(G172:G191)</f>
        <v>0</v>
      </c>
    </row>
    <row r="194" spans="1:11" s="60" customFormat="1" ht="18" customHeight="1" x14ac:dyDescent="0.2">
      <c r="A194" s="87">
        <v>4.4000000000000004</v>
      </c>
      <c r="B194" s="212" t="s">
        <v>219</v>
      </c>
      <c r="C194" s="213"/>
      <c r="D194" s="213"/>
      <c r="E194" s="213"/>
      <c r="F194" s="213"/>
      <c r="G194" s="214"/>
    </row>
    <row r="195" spans="1:11" ht="29.25" customHeight="1" x14ac:dyDescent="0.2">
      <c r="A195" s="302">
        <v>4.4000000000000004</v>
      </c>
      <c r="B195" s="283" t="s">
        <v>193</v>
      </c>
      <c r="C195" s="284"/>
      <c r="D195" s="284"/>
      <c r="E195" s="284"/>
      <c r="F195" s="284"/>
      <c r="G195" s="285"/>
    </row>
    <row r="196" spans="1:11" ht="39" customHeight="1" thickBot="1" x14ac:dyDescent="0.25">
      <c r="A196" s="250"/>
      <c r="B196" s="27" t="s">
        <v>330</v>
      </c>
      <c r="C196" s="49" t="s">
        <v>194</v>
      </c>
      <c r="D196" s="122">
        <v>2286</v>
      </c>
      <c r="E196" s="122">
        <v>3000012429</v>
      </c>
      <c r="F196" s="51"/>
      <c r="G196" s="52">
        <f>D196*F196</f>
        <v>0</v>
      </c>
      <c r="H196" s="10">
        <f>1.8*(I183)*1*4*2/3</f>
        <v>0</v>
      </c>
      <c r="I196" s="10">
        <f>2*1*4*2/3*(I185)</f>
        <v>1269.3333333333333</v>
      </c>
      <c r="J196" s="10">
        <f>2.2*1*4*2/3*(I186)</f>
        <v>375.4666666666667</v>
      </c>
      <c r="K196" s="10">
        <f>SUM(H196:J196)</f>
        <v>1644.8</v>
      </c>
    </row>
    <row r="197" spans="1:11" s="60" customFormat="1" ht="21" customHeight="1" thickBot="1" x14ac:dyDescent="0.25">
      <c r="A197" s="210" t="s">
        <v>25</v>
      </c>
      <c r="B197" s="220"/>
      <c r="C197" s="220"/>
      <c r="D197" s="220"/>
      <c r="E197" s="154"/>
      <c r="F197" s="99">
        <f>A194</f>
        <v>4.4000000000000004</v>
      </c>
      <c r="G197" s="100">
        <f>G196</f>
        <v>0</v>
      </c>
    </row>
    <row r="198" spans="1:11" s="60" customFormat="1" ht="21" customHeight="1" x14ac:dyDescent="0.2">
      <c r="A198" s="87">
        <v>4.5</v>
      </c>
      <c r="B198" s="212" t="s">
        <v>239</v>
      </c>
      <c r="C198" s="213"/>
      <c r="D198" s="213"/>
      <c r="E198" s="213"/>
      <c r="F198" s="213"/>
      <c r="G198" s="214"/>
    </row>
    <row r="199" spans="1:11" s="60" customFormat="1" ht="30.75" customHeight="1" x14ac:dyDescent="0.2">
      <c r="A199" s="126">
        <v>4.5</v>
      </c>
      <c r="B199" s="283" t="s">
        <v>195</v>
      </c>
      <c r="C199" s="284"/>
      <c r="D199" s="284"/>
      <c r="E199" s="284"/>
      <c r="F199" s="284"/>
      <c r="G199" s="285"/>
    </row>
    <row r="200" spans="1:11" s="60" customFormat="1" ht="23.25" customHeight="1" x14ac:dyDescent="0.2">
      <c r="A200" s="124"/>
      <c r="B200" s="27" t="s">
        <v>248</v>
      </c>
      <c r="C200" s="49" t="s">
        <v>98</v>
      </c>
      <c r="D200" s="122"/>
      <c r="E200" s="183" t="s">
        <v>457</v>
      </c>
      <c r="F200" s="51"/>
      <c r="G200" s="52"/>
    </row>
    <row r="201" spans="1:11" s="60" customFormat="1" ht="35.25" customHeight="1" x14ac:dyDescent="0.2">
      <c r="A201" s="124"/>
      <c r="B201" s="27" t="s">
        <v>247</v>
      </c>
      <c r="C201" s="49" t="s">
        <v>98</v>
      </c>
      <c r="D201" s="122"/>
      <c r="E201" s="183" t="s">
        <v>457</v>
      </c>
      <c r="F201" s="51"/>
      <c r="G201" s="52"/>
    </row>
    <row r="202" spans="1:11" s="60" customFormat="1" ht="23.25" customHeight="1" x14ac:dyDescent="0.2">
      <c r="A202" s="124"/>
      <c r="B202" s="27" t="s">
        <v>246</v>
      </c>
      <c r="C202" s="49" t="s">
        <v>98</v>
      </c>
      <c r="D202" s="122">
        <v>218</v>
      </c>
      <c r="E202" s="183" t="s">
        <v>457</v>
      </c>
      <c r="F202" s="51"/>
      <c r="G202" s="52">
        <f>D202*F202</f>
        <v>0</v>
      </c>
      <c r="H202" s="60">
        <v>266</v>
      </c>
      <c r="I202" s="60">
        <f>H202*0.82</f>
        <v>218.11999999999998</v>
      </c>
    </row>
    <row r="203" spans="1:11" ht="39" customHeight="1" x14ac:dyDescent="0.2">
      <c r="A203" s="124"/>
      <c r="B203" s="27" t="s">
        <v>331</v>
      </c>
      <c r="C203" s="49" t="s">
        <v>98</v>
      </c>
      <c r="D203" s="122">
        <v>729</v>
      </c>
      <c r="E203" s="183">
        <v>3000028678</v>
      </c>
      <c r="F203" s="51"/>
      <c r="G203" s="52">
        <f t="shared" ref="G203:G211" si="11">D203*F203</f>
        <v>0</v>
      </c>
      <c r="H203" s="10">
        <v>266</v>
      </c>
      <c r="I203" s="10">
        <f>H203*2.74</f>
        <v>728.84</v>
      </c>
    </row>
    <row r="204" spans="1:11" ht="41.25" customHeight="1" x14ac:dyDescent="0.2">
      <c r="A204" s="124"/>
      <c r="B204" s="27" t="s">
        <v>332</v>
      </c>
      <c r="C204" s="49" t="s">
        <v>98</v>
      </c>
      <c r="D204" s="122"/>
      <c r="E204" s="183">
        <v>3000028678</v>
      </c>
      <c r="F204" s="51"/>
      <c r="G204" s="52"/>
    </row>
    <row r="205" spans="1:11" ht="23.25" customHeight="1" x14ac:dyDescent="0.2">
      <c r="A205" s="124"/>
      <c r="B205" s="27" t="s">
        <v>245</v>
      </c>
      <c r="C205" s="49" t="s">
        <v>98</v>
      </c>
      <c r="D205" s="122"/>
      <c r="E205" s="183">
        <v>3000028678</v>
      </c>
      <c r="F205" s="51"/>
      <c r="G205" s="52"/>
    </row>
    <row r="206" spans="1:11" ht="27.75" customHeight="1" x14ac:dyDescent="0.2">
      <c r="A206" s="124"/>
      <c r="B206" s="27" t="s">
        <v>333</v>
      </c>
      <c r="C206" s="49" t="s">
        <v>98</v>
      </c>
      <c r="D206" s="122"/>
      <c r="E206" s="183">
        <v>3000028678</v>
      </c>
      <c r="F206" s="51"/>
      <c r="G206" s="52"/>
    </row>
    <row r="207" spans="1:11" ht="23.25" customHeight="1" x14ac:dyDescent="0.2">
      <c r="A207" s="124"/>
      <c r="B207" s="27" t="s">
        <v>304</v>
      </c>
      <c r="C207" s="49" t="s">
        <v>191</v>
      </c>
      <c r="D207" s="122">
        <v>2</v>
      </c>
      <c r="E207" s="183" t="s">
        <v>456</v>
      </c>
      <c r="F207" s="51"/>
      <c r="G207" s="52">
        <f t="shared" si="11"/>
        <v>0</v>
      </c>
    </row>
    <row r="208" spans="1:11" s="60" customFormat="1" ht="23.25" customHeight="1" x14ac:dyDescent="0.2">
      <c r="A208" s="124"/>
      <c r="B208" s="27" t="s">
        <v>306</v>
      </c>
      <c r="C208" s="49" t="s">
        <v>191</v>
      </c>
      <c r="D208" s="122">
        <v>2</v>
      </c>
      <c r="E208" s="183" t="s">
        <v>457</v>
      </c>
      <c r="F208" s="51"/>
      <c r="G208" s="52">
        <f t="shared" si="11"/>
        <v>0</v>
      </c>
    </row>
    <row r="209" spans="1:10" ht="23.25" customHeight="1" x14ac:dyDescent="0.2">
      <c r="A209" s="124"/>
      <c r="B209" s="27" t="s">
        <v>305</v>
      </c>
      <c r="C209" s="49" t="s">
        <v>191</v>
      </c>
      <c r="D209" s="122">
        <v>2</v>
      </c>
      <c r="E209" s="183" t="s">
        <v>456</v>
      </c>
      <c r="F209" s="51"/>
      <c r="G209" s="52">
        <f t="shared" si="11"/>
        <v>0</v>
      </c>
    </row>
    <row r="210" spans="1:10" s="60" customFormat="1" ht="23.25" customHeight="1" x14ac:dyDescent="0.2">
      <c r="A210" s="124"/>
      <c r="B210" s="27" t="s">
        <v>307</v>
      </c>
      <c r="C210" s="49" t="s">
        <v>191</v>
      </c>
      <c r="D210" s="122">
        <v>2</v>
      </c>
      <c r="E210" s="183" t="s">
        <v>457</v>
      </c>
      <c r="F210" s="51"/>
      <c r="G210" s="52">
        <f t="shared" si="11"/>
        <v>0</v>
      </c>
    </row>
    <row r="211" spans="1:10" s="60" customFormat="1" ht="23.25" customHeight="1" thickBot="1" x14ac:dyDescent="0.25">
      <c r="A211" s="125"/>
      <c r="B211" s="27" t="s">
        <v>308</v>
      </c>
      <c r="C211" s="49" t="s">
        <v>191</v>
      </c>
      <c r="D211" s="122">
        <v>2</v>
      </c>
      <c r="E211" s="183" t="s">
        <v>456</v>
      </c>
      <c r="F211" s="51"/>
      <c r="G211" s="52">
        <f t="shared" si="11"/>
        <v>0</v>
      </c>
    </row>
    <row r="212" spans="1:10" s="105" customFormat="1" ht="18.75" customHeight="1" thickBot="1" x14ac:dyDescent="0.25">
      <c r="A212" s="210" t="s">
        <v>25</v>
      </c>
      <c r="B212" s="220"/>
      <c r="C212" s="220"/>
      <c r="D212" s="220"/>
      <c r="E212" s="154"/>
      <c r="F212" s="99">
        <f>A198</f>
        <v>4.5</v>
      </c>
      <c r="G212" s="100">
        <f>SUM(G200:G211)</f>
        <v>0</v>
      </c>
    </row>
    <row r="213" spans="1:10" s="9" customFormat="1" ht="18.75" customHeight="1" x14ac:dyDescent="0.2">
      <c r="A213" s="11">
        <v>4.5999999999999996</v>
      </c>
      <c r="B213" s="242" t="s">
        <v>196</v>
      </c>
      <c r="C213" s="243"/>
      <c r="D213" s="243"/>
      <c r="E213" s="243"/>
      <c r="F213" s="243"/>
      <c r="G213" s="244"/>
    </row>
    <row r="214" spans="1:10" s="1" customFormat="1" ht="40.5" customHeight="1" thickBot="1" x14ac:dyDescent="0.3">
      <c r="A214" s="47">
        <v>4.5999999999999996</v>
      </c>
      <c r="B214" s="27" t="s">
        <v>220</v>
      </c>
      <c r="C214" s="49" t="s">
        <v>194</v>
      </c>
      <c r="D214" s="122">
        <v>800</v>
      </c>
      <c r="E214" s="177">
        <v>3000014896</v>
      </c>
      <c r="F214" s="51"/>
      <c r="G214" s="52">
        <f>D214*F214</f>
        <v>0</v>
      </c>
    </row>
    <row r="215" spans="1:10" s="60" customFormat="1" ht="18.75" customHeight="1" thickBot="1" x14ac:dyDescent="0.25">
      <c r="A215" s="247" t="s">
        <v>25</v>
      </c>
      <c r="B215" s="248"/>
      <c r="C215" s="248"/>
      <c r="D215" s="248"/>
      <c r="E215" s="171"/>
      <c r="F215" s="99">
        <f>A213</f>
        <v>4.5999999999999996</v>
      </c>
      <c r="G215" s="100">
        <f>SUM(G214:G214)</f>
        <v>0</v>
      </c>
    </row>
    <row r="216" spans="1:10" s="9" customFormat="1" ht="21.75" customHeight="1" thickTop="1" thickBot="1" x14ac:dyDescent="0.25">
      <c r="A216" s="260" t="s">
        <v>149</v>
      </c>
      <c r="B216" s="261"/>
      <c r="C216" s="261"/>
      <c r="D216" s="261"/>
      <c r="E216" s="261"/>
      <c r="F216" s="262"/>
      <c r="G216" s="113">
        <f>SUM(G215,G212,G197,G193,G170,G167)</f>
        <v>0</v>
      </c>
    </row>
    <row r="217" spans="1:10" s="9" customFormat="1" ht="21.75" customHeight="1" thickTop="1" thickBot="1" x14ac:dyDescent="0.25">
      <c r="A217" s="231"/>
      <c r="B217" s="232"/>
      <c r="C217" s="217" t="s">
        <v>10</v>
      </c>
      <c r="D217" s="218"/>
      <c r="E217" s="218"/>
      <c r="F217" s="218"/>
      <c r="G217" s="219"/>
    </row>
    <row r="218" spans="1:10" s="9" customFormat="1" ht="21.75" customHeight="1" thickTop="1" thickBot="1" x14ac:dyDescent="0.25">
      <c r="A218" s="5" t="s">
        <v>11</v>
      </c>
      <c r="B218" s="6" t="s">
        <v>69</v>
      </c>
      <c r="C218" s="6" t="s">
        <v>12</v>
      </c>
      <c r="D218" s="6" t="s">
        <v>13</v>
      </c>
      <c r="E218" s="6"/>
      <c r="F218" s="7" t="s">
        <v>14</v>
      </c>
      <c r="G218" s="8" t="s">
        <v>15</v>
      </c>
    </row>
    <row r="219" spans="1:10" s="9" customFormat="1" ht="21.75" customHeight="1" thickTop="1" thickBot="1" x14ac:dyDescent="0.25">
      <c r="A219" s="254" t="s">
        <v>221</v>
      </c>
      <c r="B219" s="255"/>
      <c r="C219" s="255"/>
      <c r="D219" s="255"/>
      <c r="E219" s="255"/>
      <c r="F219" s="255"/>
      <c r="G219" s="256"/>
    </row>
    <row r="220" spans="1:10" s="60" customFormat="1" ht="36" customHeight="1" x14ac:dyDescent="0.2">
      <c r="A220" s="87">
        <v>5.0999999999999996</v>
      </c>
      <c r="B220" s="212" t="s">
        <v>230</v>
      </c>
      <c r="C220" s="213"/>
      <c r="D220" s="213"/>
      <c r="E220" s="213"/>
      <c r="F220" s="213"/>
      <c r="G220" s="214"/>
    </row>
    <row r="221" spans="1:10" s="60" customFormat="1" ht="18.75" customHeight="1" x14ac:dyDescent="0.2">
      <c r="A221" s="302" t="s">
        <v>309</v>
      </c>
      <c r="B221" s="263" t="s">
        <v>198</v>
      </c>
      <c r="C221" s="264"/>
      <c r="D221" s="264"/>
      <c r="E221" s="264"/>
      <c r="F221" s="264"/>
      <c r="G221" s="265"/>
    </row>
    <row r="222" spans="1:10" ht="25.5" x14ac:dyDescent="0.2">
      <c r="A222" s="250"/>
      <c r="B222" s="27" t="s">
        <v>334</v>
      </c>
      <c r="C222" s="49" t="s">
        <v>18</v>
      </c>
      <c r="D222" s="70">
        <v>41</v>
      </c>
      <c r="E222" s="184">
        <v>3000033725</v>
      </c>
      <c r="F222" s="51"/>
      <c r="G222" s="52">
        <f>D222*F222</f>
        <v>0</v>
      </c>
      <c r="H222" s="142"/>
    </row>
    <row r="223" spans="1:10" ht="25.5" x14ac:dyDescent="0.2">
      <c r="A223" s="250"/>
      <c r="B223" s="27" t="s">
        <v>335</v>
      </c>
      <c r="C223" s="49" t="s">
        <v>18</v>
      </c>
      <c r="D223" s="70">
        <v>1</v>
      </c>
      <c r="E223" s="184">
        <v>3000033725</v>
      </c>
      <c r="F223" s="51"/>
      <c r="G223" s="52">
        <f>D223*F223</f>
        <v>0</v>
      </c>
      <c r="J223" s="142"/>
    </row>
    <row r="224" spans="1:10" ht="25.5" x14ac:dyDescent="0.2">
      <c r="A224" s="250"/>
      <c r="B224" s="27" t="s">
        <v>336</v>
      </c>
      <c r="C224" s="49" t="s">
        <v>18</v>
      </c>
      <c r="D224" s="70">
        <v>1</v>
      </c>
      <c r="E224" s="184">
        <v>3000033725</v>
      </c>
      <c r="F224" s="51"/>
      <c r="G224" s="52">
        <f t="shared" ref="G224:G228" si="12">D224*F224</f>
        <v>0</v>
      </c>
    </row>
    <row r="225" spans="1:7" s="46" customFormat="1" ht="25.5" x14ac:dyDescent="0.2">
      <c r="A225" s="250"/>
      <c r="B225" s="27" t="s">
        <v>337</v>
      </c>
      <c r="C225" s="49" t="s">
        <v>18</v>
      </c>
      <c r="D225" s="70">
        <v>18</v>
      </c>
      <c r="E225" s="184">
        <v>3000033725</v>
      </c>
      <c r="F225" s="51"/>
      <c r="G225" s="52">
        <f t="shared" si="12"/>
        <v>0</v>
      </c>
    </row>
    <row r="226" spans="1:7" s="46" customFormat="1" ht="25.5" x14ac:dyDescent="0.2">
      <c r="A226" s="250"/>
      <c r="B226" s="27" t="s">
        <v>338</v>
      </c>
      <c r="C226" s="49" t="s">
        <v>18</v>
      </c>
      <c r="D226" s="70">
        <v>6</v>
      </c>
      <c r="E226" s="184">
        <v>3000033725</v>
      </c>
      <c r="F226" s="51"/>
      <c r="G226" s="52">
        <f t="shared" si="12"/>
        <v>0</v>
      </c>
    </row>
    <row r="227" spans="1:7" s="46" customFormat="1" ht="25.5" x14ac:dyDescent="0.2">
      <c r="A227" s="250"/>
      <c r="B227" s="27" t="s">
        <v>339</v>
      </c>
      <c r="C227" s="49" t="s">
        <v>18</v>
      </c>
      <c r="D227" s="70">
        <v>3</v>
      </c>
      <c r="E227" s="184">
        <v>3000033725</v>
      </c>
      <c r="F227" s="51"/>
      <c r="G227" s="52">
        <f t="shared" si="12"/>
        <v>0</v>
      </c>
    </row>
    <row r="228" spans="1:7" s="46" customFormat="1" ht="25.5" x14ac:dyDescent="0.2">
      <c r="A228" s="250"/>
      <c r="B228" s="27" t="s">
        <v>353</v>
      </c>
      <c r="C228" s="49" t="s">
        <v>18</v>
      </c>
      <c r="D228" s="70">
        <v>1</v>
      </c>
      <c r="E228" s="184">
        <v>3000033725</v>
      </c>
      <c r="F228" s="51"/>
      <c r="G228" s="52">
        <f t="shared" si="12"/>
        <v>0</v>
      </c>
    </row>
    <row r="229" spans="1:7" s="46" customFormat="1" ht="30.75" customHeight="1" x14ac:dyDescent="0.2">
      <c r="A229" s="250"/>
      <c r="B229" s="27" t="s">
        <v>340</v>
      </c>
      <c r="C229" s="49" t="s">
        <v>18</v>
      </c>
      <c r="D229" s="70">
        <v>9</v>
      </c>
      <c r="E229" s="184">
        <v>3000033725</v>
      </c>
      <c r="F229" s="51"/>
      <c r="G229" s="52">
        <f>D229*F229</f>
        <v>0</v>
      </c>
    </row>
    <row r="230" spans="1:7" s="46" customFormat="1" ht="25.5" x14ac:dyDescent="0.2">
      <c r="A230" s="250"/>
      <c r="B230" s="27" t="s">
        <v>341</v>
      </c>
      <c r="C230" s="49" t="s">
        <v>18</v>
      </c>
      <c r="D230" s="70">
        <v>4</v>
      </c>
      <c r="E230" s="184">
        <v>3000033725</v>
      </c>
      <c r="F230" s="51"/>
      <c r="G230" s="52">
        <f t="shared" ref="G230:G243" si="13">D230*F230</f>
        <v>0</v>
      </c>
    </row>
    <row r="231" spans="1:7" s="46" customFormat="1" ht="25.5" x14ac:dyDescent="0.2">
      <c r="A231" s="250"/>
      <c r="B231" s="27" t="s">
        <v>354</v>
      </c>
      <c r="C231" s="49" t="s">
        <v>18</v>
      </c>
      <c r="D231" s="70">
        <v>181</v>
      </c>
      <c r="E231" s="184">
        <v>3000033725</v>
      </c>
      <c r="F231" s="51"/>
      <c r="G231" s="52">
        <f t="shared" si="13"/>
        <v>0</v>
      </c>
    </row>
    <row r="232" spans="1:7" s="60" customFormat="1" ht="25.5" x14ac:dyDescent="0.2">
      <c r="A232" s="250"/>
      <c r="B232" s="27" t="s">
        <v>355</v>
      </c>
      <c r="C232" s="49" t="s">
        <v>18</v>
      </c>
      <c r="D232" s="70">
        <v>2</v>
      </c>
      <c r="E232" s="184">
        <v>3000033725</v>
      </c>
      <c r="F232" s="51"/>
      <c r="G232" s="52">
        <f t="shared" si="13"/>
        <v>0</v>
      </c>
    </row>
    <row r="233" spans="1:7" s="60" customFormat="1" ht="25.5" x14ac:dyDescent="0.2">
      <c r="A233" s="250"/>
      <c r="B233" s="27" t="s">
        <v>342</v>
      </c>
      <c r="C233" s="49" t="s">
        <v>18</v>
      </c>
      <c r="D233" s="70">
        <v>2</v>
      </c>
      <c r="E233" s="184">
        <v>3000033725</v>
      </c>
      <c r="F233" s="51"/>
      <c r="G233" s="52">
        <f t="shared" si="13"/>
        <v>0</v>
      </c>
    </row>
    <row r="234" spans="1:7" s="60" customFormat="1" ht="25.5" x14ac:dyDescent="0.2">
      <c r="A234" s="250"/>
      <c r="B234" s="27" t="s">
        <v>343</v>
      </c>
      <c r="C234" s="49" t="s">
        <v>18</v>
      </c>
      <c r="D234" s="70">
        <v>3</v>
      </c>
      <c r="E234" s="184">
        <v>3000033725</v>
      </c>
      <c r="F234" s="51"/>
      <c r="G234" s="52">
        <f t="shared" si="13"/>
        <v>0</v>
      </c>
    </row>
    <row r="235" spans="1:7" s="60" customFormat="1" ht="25.5" x14ac:dyDescent="0.2">
      <c r="A235" s="250"/>
      <c r="B235" s="27" t="s">
        <v>356</v>
      </c>
      <c r="C235" s="49" t="s">
        <v>18</v>
      </c>
      <c r="D235" s="70">
        <v>6</v>
      </c>
      <c r="E235" s="184">
        <v>3000033725</v>
      </c>
      <c r="F235" s="51"/>
      <c r="G235" s="52">
        <f t="shared" si="13"/>
        <v>0</v>
      </c>
    </row>
    <row r="236" spans="1:7" s="60" customFormat="1" ht="15" x14ac:dyDescent="0.2">
      <c r="A236" s="250"/>
      <c r="B236" s="27" t="s">
        <v>344</v>
      </c>
      <c r="C236" s="49" t="s">
        <v>18</v>
      </c>
      <c r="D236" s="70">
        <v>3</v>
      </c>
      <c r="E236" s="184">
        <v>3000033725</v>
      </c>
      <c r="F236" s="51"/>
      <c r="G236" s="52">
        <f t="shared" si="13"/>
        <v>0</v>
      </c>
    </row>
    <row r="237" spans="1:7" s="60" customFormat="1" ht="15" x14ac:dyDescent="0.2">
      <c r="A237" s="250"/>
      <c r="B237" s="27" t="s">
        <v>345</v>
      </c>
      <c r="C237" s="49" t="s">
        <v>18</v>
      </c>
      <c r="D237" s="70">
        <v>6</v>
      </c>
      <c r="E237" s="184">
        <v>3000033725</v>
      </c>
      <c r="F237" s="51"/>
      <c r="G237" s="52">
        <f t="shared" si="13"/>
        <v>0</v>
      </c>
    </row>
    <row r="238" spans="1:7" s="60" customFormat="1" ht="25.5" x14ac:dyDescent="0.2">
      <c r="A238" s="250"/>
      <c r="B238" s="27" t="s">
        <v>346</v>
      </c>
      <c r="C238" s="49" t="s">
        <v>18</v>
      </c>
      <c r="D238" s="70">
        <v>1</v>
      </c>
      <c r="E238" s="184">
        <v>3000033725</v>
      </c>
      <c r="F238" s="51"/>
      <c r="G238" s="52">
        <f t="shared" si="13"/>
        <v>0</v>
      </c>
    </row>
    <row r="239" spans="1:7" s="60" customFormat="1" ht="25.5" x14ac:dyDescent="0.2">
      <c r="A239" s="250"/>
      <c r="B239" s="27" t="s">
        <v>347</v>
      </c>
      <c r="C239" s="49" t="s">
        <v>18</v>
      </c>
      <c r="D239" s="70">
        <v>2</v>
      </c>
      <c r="E239" s="184">
        <v>3000033725</v>
      </c>
      <c r="F239" s="51"/>
      <c r="G239" s="52">
        <f t="shared" si="13"/>
        <v>0</v>
      </c>
    </row>
    <row r="240" spans="1:7" s="60" customFormat="1" ht="25.5" x14ac:dyDescent="0.2">
      <c r="A240" s="250"/>
      <c r="B240" s="27" t="s">
        <v>348</v>
      </c>
      <c r="C240" s="49" t="s">
        <v>18</v>
      </c>
      <c r="D240" s="70">
        <v>4</v>
      </c>
      <c r="E240" s="184">
        <v>3000033725</v>
      </c>
      <c r="F240" s="51"/>
      <c r="G240" s="52">
        <f t="shared" si="13"/>
        <v>0</v>
      </c>
    </row>
    <row r="241" spans="1:13" s="60" customFormat="1" ht="25.5" x14ac:dyDescent="0.2">
      <c r="A241" s="250"/>
      <c r="B241" s="27" t="s">
        <v>357</v>
      </c>
      <c r="C241" s="49" t="s">
        <v>18</v>
      </c>
      <c r="D241" s="70">
        <v>1</v>
      </c>
      <c r="E241" s="184">
        <v>3000033725</v>
      </c>
      <c r="F241" s="51"/>
      <c r="G241" s="52">
        <f t="shared" si="13"/>
        <v>0</v>
      </c>
    </row>
    <row r="242" spans="1:13" s="60" customFormat="1" ht="15" x14ac:dyDescent="0.2">
      <c r="A242" s="250"/>
      <c r="B242" s="27" t="s">
        <v>349</v>
      </c>
      <c r="C242" s="49" t="s">
        <v>18</v>
      </c>
      <c r="D242" s="70">
        <v>1</v>
      </c>
      <c r="E242" s="184">
        <v>3000033725</v>
      </c>
      <c r="F242" s="51"/>
      <c r="G242" s="52">
        <f t="shared" si="13"/>
        <v>0</v>
      </c>
    </row>
    <row r="243" spans="1:13" s="60" customFormat="1" ht="25.5" x14ac:dyDescent="0.2">
      <c r="A243" s="250"/>
      <c r="B243" s="27" t="s">
        <v>350</v>
      </c>
      <c r="C243" s="49" t="s">
        <v>18</v>
      </c>
      <c r="D243" s="70">
        <v>4</v>
      </c>
      <c r="E243" s="184">
        <v>3000033725</v>
      </c>
      <c r="F243" s="51"/>
      <c r="G243" s="52">
        <f t="shared" si="13"/>
        <v>0</v>
      </c>
    </row>
    <row r="244" spans="1:13" s="60" customFormat="1" ht="25.5" x14ac:dyDescent="0.2">
      <c r="A244" s="250"/>
      <c r="B244" s="27" t="s">
        <v>351</v>
      </c>
      <c r="C244" s="49" t="s">
        <v>18</v>
      </c>
      <c r="D244" s="70">
        <v>2</v>
      </c>
      <c r="E244" s="184">
        <v>3000033725</v>
      </c>
      <c r="F244" s="51"/>
      <c r="G244" s="52">
        <f t="shared" ref="G244:G246" si="14">D244*F244</f>
        <v>0</v>
      </c>
    </row>
    <row r="245" spans="1:13" s="60" customFormat="1" ht="25.5" x14ac:dyDescent="0.2">
      <c r="A245" s="250"/>
      <c r="B245" s="27" t="s">
        <v>358</v>
      </c>
      <c r="C245" s="49" t="s">
        <v>18</v>
      </c>
      <c r="D245" s="70">
        <v>1</v>
      </c>
      <c r="E245" s="184">
        <v>3000033725</v>
      </c>
      <c r="F245" s="51"/>
      <c r="G245" s="52">
        <f t="shared" si="14"/>
        <v>0</v>
      </c>
    </row>
    <row r="246" spans="1:13" s="60" customFormat="1" ht="25.5" x14ac:dyDescent="0.2">
      <c r="A246" s="250"/>
      <c r="B246" s="27" t="s">
        <v>359</v>
      </c>
      <c r="C246" s="49" t="s">
        <v>18</v>
      </c>
      <c r="D246" s="70">
        <v>1</v>
      </c>
      <c r="E246" s="184">
        <v>3000033725</v>
      </c>
      <c r="F246" s="51"/>
      <c r="G246" s="52">
        <f t="shared" si="14"/>
        <v>0</v>
      </c>
    </row>
    <row r="247" spans="1:13" s="60" customFormat="1" ht="26.25" thickBot="1" x14ac:dyDescent="0.25">
      <c r="A247" s="303"/>
      <c r="B247" s="27" t="s">
        <v>360</v>
      </c>
      <c r="C247" s="49" t="s">
        <v>18</v>
      </c>
      <c r="D247" s="70">
        <v>3</v>
      </c>
      <c r="E247" s="184">
        <v>3000033725</v>
      </c>
      <c r="F247" s="51"/>
      <c r="G247" s="52">
        <f t="shared" ref="G247" si="15">D247*F247</f>
        <v>0</v>
      </c>
    </row>
    <row r="248" spans="1:13" ht="18.75" customHeight="1" thickBot="1" x14ac:dyDescent="0.25">
      <c r="A248" s="304" t="s">
        <v>24</v>
      </c>
      <c r="B248" s="305"/>
      <c r="C248" s="305"/>
      <c r="D248" s="305"/>
      <c r="E248" s="160"/>
      <c r="F248" s="71" t="str">
        <f>A221</f>
        <v xml:space="preserve"> </v>
      </c>
      <c r="G248" s="72">
        <f>SUM(G222:G247)</f>
        <v>0</v>
      </c>
      <c r="M248" s="201"/>
    </row>
    <row r="249" spans="1:13" s="60" customFormat="1" ht="21" customHeight="1" thickBot="1" x14ac:dyDescent="0.25">
      <c r="A249" s="210" t="s">
        <v>25</v>
      </c>
      <c r="B249" s="220"/>
      <c r="C249" s="220"/>
      <c r="D249" s="220"/>
      <c r="E249" s="154"/>
      <c r="F249" s="99">
        <v>5.0999999999999996</v>
      </c>
      <c r="G249" s="100">
        <f>SUM(G248)</f>
        <v>0</v>
      </c>
      <c r="M249" s="202"/>
    </row>
    <row r="250" spans="1:13" s="60" customFormat="1" ht="21" customHeight="1" x14ac:dyDescent="0.2">
      <c r="A250" s="87">
        <v>5.2</v>
      </c>
      <c r="B250" s="212" t="s">
        <v>226</v>
      </c>
      <c r="C250" s="213"/>
      <c r="D250" s="213"/>
      <c r="E250" s="213"/>
      <c r="F250" s="213"/>
      <c r="G250" s="214"/>
    </row>
    <row r="251" spans="1:13" s="60" customFormat="1" ht="21" customHeight="1" x14ac:dyDescent="0.2">
      <c r="A251" s="336" t="s">
        <v>222</v>
      </c>
      <c r="B251" s="263" t="s">
        <v>223</v>
      </c>
      <c r="C251" s="264"/>
      <c r="D251" s="264"/>
      <c r="E251" s="264"/>
      <c r="F251" s="264"/>
      <c r="G251" s="265"/>
    </row>
    <row r="252" spans="1:13" ht="36.75" customHeight="1" x14ac:dyDescent="0.2">
      <c r="A252" s="301"/>
      <c r="B252" s="27" t="s">
        <v>352</v>
      </c>
      <c r="C252" s="49" t="s">
        <v>18</v>
      </c>
      <c r="D252" s="70">
        <v>532</v>
      </c>
      <c r="E252" s="184">
        <v>3000033725</v>
      </c>
      <c r="F252" s="51"/>
      <c r="G252" s="52">
        <f>D252*F252</f>
        <v>0</v>
      </c>
    </row>
    <row r="253" spans="1:13" s="60" customFormat="1" ht="21" customHeight="1" thickBot="1" x14ac:dyDescent="0.25">
      <c r="A253" s="301"/>
      <c r="B253" s="27" t="s">
        <v>224</v>
      </c>
      <c r="C253" s="49" t="s">
        <v>17</v>
      </c>
      <c r="D253" s="70">
        <v>6996</v>
      </c>
      <c r="E253" s="184">
        <v>3000033725</v>
      </c>
      <c r="F253" s="51"/>
      <c r="G253" s="52">
        <f>D253*F253</f>
        <v>0</v>
      </c>
    </row>
    <row r="254" spans="1:13" s="60" customFormat="1" ht="21" customHeight="1" thickBot="1" x14ac:dyDescent="0.25">
      <c r="A254" s="304" t="s">
        <v>24</v>
      </c>
      <c r="B254" s="305"/>
      <c r="C254" s="305"/>
      <c r="D254" s="305"/>
      <c r="E254" s="160"/>
      <c r="F254" s="71" t="str">
        <f>A251</f>
        <v>5.2.1</v>
      </c>
      <c r="G254" s="72">
        <f>SUM(G252:G253)</f>
        <v>0</v>
      </c>
      <c r="M254" s="202"/>
    </row>
    <row r="255" spans="1:13" s="60" customFormat="1" ht="21" customHeight="1" thickBot="1" x14ac:dyDescent="0.25">
      <c r="A255" s="210" t="s">
        <v>25</v>
      </c>
      <c r="B255" s="220"/>
      <c r="C255" s="220"/>
      <c r="D255" s="220"/>
      <c r="E255" s="154"/>
      <c r="F255" s="99">
        <f>A250</f>
        <v>5.2</v>
      </c>
      <c r="G255" s="100">
        <f>G254</f>
        <v>0</v>
      </c>
      <c r="M255" s="202"/>
    </row>
    <row r="256" spans="1:13" s="60" customFormat="1" ht="36" customHeight="1" x14ac:dyDescent="0.2">
      <c r="A256" s="87">
        <v>5.3</v>
      </c>
      <c r="B256" s="212" t="s">
        <v>227</v>
      </c>
      <c r="C256" s="213"/>
      <c r="D256" s="213"/>
      <c r="E256" s="213"/>
      <c r="F256" s="213"/>
      <c r="G256" s="214"/>
    </row>
    <row r="257" spans="1:7" s="60" customFormat="1" ht="18.75" customHeight="1" x14ac:dyDescent="0.2">
      <c r="A257" s="302" t="s">
        <v>228</v>
      </c>
      <c r="B257" s="263" t="s">
        <v>225</v>
      </c>
      <c r="C257" s="264"/>
      <c r="D257" s="264"/>
      <c r="E257" s="264"/>
      <c r="F257" s="264"/>
      <c r="G257" s="265"/>
    </row>
    <row r="258" spans="1:7" s="60" customFormat="1" ht="18.75" customHeight="1" x14ac:dyDescent="0.2">
      <c r="A258" s="250"/>
      <c r="B258" s="263" t="s">
        <v>198</v>
      </c>
      <c r="C258" s="264"/>
      <c r="D258" s="264"/>
      <c r="E258" s="264"/>
      <c r="F258" s="264"/>
      <c r="G258" s="265"/>
    </row>
    <row r="259" spans="1:7" ht="25.5" x14ac:dyDescent="0.2">
      <c r="A259" s="250"/>
      <c r="B259" s="27" t="s">
        <v>334</v>
      </c>
      <c r="C259" s="49" t="s">
        <v>18</v>
      </c>
      <c r="D259" s="70">
        <v>41</v>
      </c>
      <c r="E259" s="184">
        <v>3000033725</v>
      </c>
      <c r="F259" s="51"/>
      <c r="G259" s="52">
        <f>D259*F259</f>
        <v>0</v>
      </c>
    </row>
    <row r="260" spans="1:7" ht="25.5" x14ac:dyDescent="0.2">
      <c r="A260" s="250"/>
      <c r="B260" s="27" t="s">
        <v>335</v>
      </c>
      <c r="C260" s="49" t="s">
        <v>18</v>
      </c>
      <c r="D260" s="70">
        <v>1</v>
      </c>
      <c r="E260" s="184">
        <v>3000033725</v>
      </c>
      <c r="F260" s="51"/>
      <c r="G260" s="52">
        <f>D260*F260</f>
        <v>0</v>
      </c>
    </row>
    <row r="261" spans="1:7" ht="25.5" x14ac:dyDescent="0.2">
      <c r="A261" s="250"/>
      <c r="B261" s="27" t="s">
        <v>336</v>
      </c>
      <c r="C261" s="49" t="s">
        <v>18</v>
      </c>
      <c r="D261" s="70">
        <v>1</v>
      </c>
      <c r="E261" s="184">
        <v>3000033725</v>
      </c>
      <c r="F261" s="51"/>
      <c r="G261" s="52">
        <f t="shared" ref="G261:G265" si="16">D261*F261</f>
        <v>0</v>
      </c>
    </row>
    <row r="262" spans="1:7" s="46" customFormat="1" ht="25.5" x14ac:dyDescent="0.2">
      <c r="A262" s="250"/>
      <c r="B262" s="27" t="s">
        <v>337</v>
      </c>
      <c r="C262" s="49" t="s">
        <v>18</v>
      </c>
      <c r="D262" s="70">
        <v>18</v>
      </c>
      <c r="E262" s="184">
        <v>3000033725</v>
      </c>
      <c r="F262" s="51"/>
      <c r="G262" s="52">
        <f t="shared" si="16"/>
        <v>0</v>
      </c>
    </row>
    <row r="263" spans="1:7" s="46" customFormat="1" ht="25.5" x14ac:dyDescent="0.2">
      <c r="A263" s="250"/>
      <c r="B263" s="27" t="s">
        <v>338</v>
      </c>
      <c r="C263" s="49" t="s">
        <v>18</v>
      </c>
      <c r="D263" s="70">
        <v>6</v>
      </c>
      <c r="E263" s="184">
        <v>3000033725</v>
      </c>
      <c r="F263" s="51"/>
      <c r="G263" s="52">
        <f t="shared" si="16"/>
        <v>0</v>
      </c>
    </row>
    <row r="264" spans="1:7" s="46" customFormat="1" ht="25.5" x14ac:dyDescent="0.2">
      <c r="A264" s="250"/>
      <c r="B264" s="27" t="s">
        <v>339</v>
      </c>
      <c r="C264" s="49" t="s">
        <v>18</v>
      </c>
      <c r="D264" s="70">
        <v>3</v>
      </c>
      <c r="E264" s="184">
        <v>3000033725</v>
      </c>
      <c r="F264" s="51"/>
      <c r="G264" s="52">
        <f t="shared" si="16"/>
        <v>0</v>
      </c>
    </row>
    <row r="265" spans="1:7" s="46" customFormat="1" ht="25.5" x14ac:dyDescent="0.2">
      <c r="A265" s="250"/>
      <c r="B265" s="27" t="s">
        <v>353</v>
      </c>
      <c r="C265" s="49" t="s">
        <v>18</v>
      </c>
      <c r="D265" s="70">
        <v>1</v>
      </c>
      <c r="E265" s="184">
        <v>3000033725</v>
      </c>
      <c r="F265" s="51"/>
      <c r="G265" s="52">
        <f t="shared" si="16"/>
        <v>0</v>
      </c>
    </row>
    <row r="266" spans="1:7" s="46" customFormat="1" ht="30.75" customHeight="1" x14ac:dyDescent="0.2">
      <c r="A266" s="250"/>
      <c r="B266" s="27" t="s">
        <v>340</v>
      </c>
      <c r="C266" s="49" t="s">
        <v>18</v>
      </c>
      <c r="D266" s="70">
        <v>9</v>
      </c>
      <c r="E266" s="184">
        <v>3000033725</v>
      </c>
      <c r="F266" s="51"/>
      <c r="G266" s="52">
        <f>D266*F266</f>
        <v>0</v>
      </c>
    </row>
    <row r="267" spans="1:7" s="46" customFormat="1" ht="25.5" x14ac:dyDescent="0.2">
      <c r="A267" s="250"/>
      <c r="B267" s="27" t="s">
        <v>341</v>
      </c>
      <c r="C267" s="49" t="s">
        <v>18</v>
      </c>
      <c r="D267" s="70">
        <v>4</v>
      </c>
      <c r="E267" s="184">
        <v>3000033725</v>
      </c>
      <c r="F267" s="51"/>
      <c r="G267" s="52">
        <f t="shared" ref="G267:G284" si="17">D267*F267</f>
        <v>0</v>
      </c>
    </row>
    <row r="268" spans="1:7" s="46" customFormat="1" ht="25.5" x14ac:dyDescent="0.2">
      <c r="A268" s="250"/>
      <c r="B268" s="27" t="s">
        <v>354</v>
      </c>
      <c r="C268" s="49" t="s">
        <v>18</v>
      </c>
      <c r="D268" s="70">
        <v>181</v>
      </c>
      <c r="E268" s="184">
        <v>3000033725</v>
      </c>
      <c r="F268" s="51"/>
      <c r="G268" s="52">
        <f t="shared" si="17"/>
        <v>0</v>
      </c>
    </row>
    <row r="269" spans="1:7" s="60" customFormat="1" ht="25.5" x14ac:dyDescent="0.2">
      <c r="A269" s="250"/>
      <c r="B269" s="27" t="s">
        <v>355</v>
      </c>
      <c r="C269" s="49" t="s">
        <v>18</v>
      </c>
      <c r="D269" s="70">
        <v>2</v>
      </c>
      <c r="E269" s="184">
        <v>3000033725</v>
      </c>
      <c r="F269" s="51"/>
      <c r="G269" s="52">
        <f t="shared" si="17"/>
        <v>0</v>
      </c>
    </row>
    <row r="270" spans="1:7" s="60" customFormat="1" ht="25.5" x14ac:dyDescent="0.2">
      <c r="A270" s="250"/>
      <c r="B270" s="27" t="s">
        <v>342</v>
      </c>
      <c r="C270" s="49" t="s">
        <v>18</v>
      </c>
      <c r="D270" s="70">
        <v>2</v>
      </c>
      <c r="E270" s="184">
        <v>3000033725</v>
      </c>
      <c r="F270" s="51"/>
      <c r="G270" s="52">
        <f t="shared" si="17"/>
        <v>0</v>
      </c>
    </row>
    <row r="271" spans="1:7" s="60" customFormat="1" ht="25.5" x14ac:dyDescent="0.2">
      <c r="A271" s="250"/>
      <c r="B271" s="27" t="s">
        <v>343</v>
      </c>
      <c r="C271" s="49" t="s">
        <v>18</v>
      </c>
      <c r="D271" s="70">
        <v>3</v>
      </c>
      <c r="E271" s="184">
        <v>3000033725</v>
      </c>
      <c r="F271" s="51"/>
      <c r="G271" s="52">
        <f t="shared" si="17"/>
        <v>0</v>
      </c>
    </row>
    <row r="272" spans="1:7" s="60" customFormat="1" ht="25.5" x14ac:dyDescent="0.2">
      <c r="A272" s="250"/>
      <c r="B272" s="27" t="s">
        <v>356</v>
      </c>
      <c r="C272" s="49" t="s">
        <v>18</v>
      </c>
      <c r="D272" s="70">
        <v>6</v>
      </c>
      <c r="E272" s="184">
        <v>3000033725</v>
      </c>
      <c r="F272" s="51"/>
      <c r="G272" s="52">
        <f t="shared" si="17"/>
        <v>0</v>
      </c>
    </row>
    <row r="273" spans="1:13" s="60" customFormat="1" ht="15" x14ac:dyDescent="0.2">
      <c r="A273" s="250"/>
      <c r="B273" s="27" t="s">
        <v>344</v>
      </c>
      <c r="C273" s="49" t="s">
        <v>18</v>
      </c>
      <c r="D273" s="70">
        <v>3</v>
      </c>
      <c r="E273" s="184">
        <v>3000033725</v>
      </c>
      <c r="F273" s="51"/>
      <c r="G273" s="52">
        <f t="shared" si="17"/>
        <v>0</v>
      </c>
    </row>
    <row r="274" spans="1:13" s="60" customFormat="1" ht="15" x14ac:dyDescent="0.2">
      <c r="A274" s="250"/>
      <c r="B274" s="27" t="s">
        <v>345</v>
      </c>
      <c r="C274" s="49" t="s">
        <v>18</v>
      </c>
      <c r="D274" s="70">
        <v>6</v>
      </c>
      <c r="E274" s="184">
        <v>3000033725</v>
      </c>
      <c r="F274" s="51"/>
      <c r="G274" s="52">
        <f t="shared" si="17"/>
        <v>0</v>
      </c>
    </row>
    <row r="275" spans="1:13" s="60" customFormat="1" ht="25.5" x14ac:dyDescent="0.2">
      <c r="A275" s="250"/>
      <c r="B275" s="27" t="s">
        <v>346</v>
      </c>
      <c r="C275" s="49" t="s">
        <v>18</v>
      </c>
      <c r="D275" s="70">
        <v>1</v>
      </c>
      <c r="E275" s="184">
        <v>3000033725</v>
      </c>
      <c r="F275" s="51"/>
      <c r="G275" s="52">
        <f t="shared" si="17"/>
        <v>0</v>
      </c>
    </row>
    <row r="276" spans="1:13" s="60" customFormat="1" ht="25.5" x14ac:dyDescent="0.2">
      <c r="A276" s="250"/>
      <c r="B276" s="27" t="s">
        <v>347</v>
      </c>
      <c r="C276" s="49" t="s">
        <v>18</v>
      </c>
      <c r="D276" s="70">
        <v>2</v>
      </c>
      <c r="E276" s="184">
        <v>3000033725</v>
      </c>
      <c r="F276" s="51"/>
      <c r="G276" s="52">
        <f t="shared" si="17"/>
        <v>0</v>
      </c>
    </row>
    <row r="277" spans="1:13" s="60" customFormat="1" ht="25.5" x14ac:dyDescent="0.2">
      <c r="A277" s="250"/>
      <c r="B277" s="27" t="s">
        <v>348</v>
      </c>
      <c r="C277" s="49" t="s">
        <v>18</v>
      </c>
      <c r="D277" s="70">
        <v>4</v>
      </c>
      <c r="E277" s="184">
        <v>3000033725</v>
      </c>
      <c r="F277" s="51"/>
      <c r="G277" s="52">
        <f t="shared" si="17"/>
        <v>0</v>
      </c>
    </row>
    <row r="278" spans="1:13" s="60" customFormat="1" ht="25.5" x14ac:dyDescent="0.2">
      <c r="A278" s="250"/>
      <c r="B278" s="27" t="s">
        <v>357</v>
      </c>
      <c r="C278" s="49" t="s">
        <v>18</v>
      </c>
      <c r="D278" s="70">
        <v>1</v>
      </c>
      <c r="E278" s="184">
        <v>3000033725</v>
      </c>
      <c r="F278" s="51"/>
      <c r="G278" s="52">
        <f t="shared" si="17"/>
        <v>0</v>
      </c>
    </row>
    <row r="279" spans="1:13" s="60" customFormat="1" ht="15" x14ac:dyDescent="0.2">
      <c r="A279" s="250"/>
      <c r="B279" s="27" t="s">
        <v>349</v>
      </c>
      <c r="C279" s="49" t="s">
        <v>18</v>
      </c>
      <c r="D279" s="70">
        <v>1</v>
      </c>
      <c r="E279" s="184">
        <v>3000033725</v>
      </c>
      <c r="F279" s="51"/>
      <c r="G279" s="52">
        <f t="shared" si="17"/>
        <v>0</v>
      </c>
    </row>
    <row r="280" spans="1:13" s="60" customFormat="1" ht="25.5" x14ac:dyDescent="0.2">
      <c r="A280" s="250"/>
      <c r="B280" s="27" t="s">
        <v>350</v>
      </c>
      <c r="C280" s="49" t="s">
        <v>18</v>
      </c>
      <c r="D280" s="70">
        <v>4</v>
      </c>
      <c r="E280" s="184">
        <v>3000033725</v>
      </c>
      <c r="F280" s="51"/>
      <c r="G280" s="52">
        <f t="shared" si="17"/>
        <v>0</v>
      </c>
    </row>
    <row r="281" spans="1:13" s="60" customFormat="1" ht="25.5" x14ac:dyDescent="0.2">
      <c r="A281" s="250"/>
      <c r="B281" s="27" t="s">
        <v>351</v>
      </c>
      <c r="C281" s="49" t="s">
        <v>18</v>
      </c>
      <c r="D281" s="70">
        <v>2</v>
      </c>
      <c r="E281" s="184">
        <v>3000033725</v>
      </c>
      <c r="F281" s="51"/>
      <c r="G281" s="52">
        <f t="shared" si="17"/>
        <v>0</v>
      </c>
    </row>
    <row r="282" spans="1:13" s="60" customFormat="1" ht="25.5" x14ac:dyDescent="0.2">
      <c r="A282" s="250"/>
      <c r="B282" s="27" t="s">
        <v>358</v>
      </c>
      <c r="C282" s="49" t="s">
        <v>18</v>
      </c>
      <c r="D282" s="70">
        <v>1</v>
      </c>
      <c r="E282" s="184">
        <v>3000033725</v>
      </c>
      <c r="F282" s="51"/>
      <c r="G282" s="52">
        <f t="shared" si="17"/>
        <v>0</v>
      </c>
    </row>
    <row r="283" spans="1:13" s="60" customFormat="1" ht="25.5" x14ac:dyDescent="0.2">
      <c r="A283" s="250"/>
      <c r="B283" s="27" t="s">
        <v>359</v>
      </c>
      <c r="C283" s="49" t="s">
        <v>18</v>
      </c>
      <c r="D283" s="70">
        <v>1</v>
      </c>
      <c r="E283" s="184">
        <v>3000033725</v>
      </c>
      <c r="F283" s="51"/>
      <c r="G283" s="52">
        <f t="shared" si="17"/>
        <v>0</v>
      </c>
    </row>
    <row r="284" spans="1:13" s="60" customFormat="1" ht="26.25" thickBot="1" x14ac:dyDescent="0.25">
      <c r="A284" s="303"/>
      <c r="B284" s="27" t="s">
        <v>360</v>
      </c>
      <c r="C284" s="49" t="s">
        <v>18</v>
      </c>
      <c r="D284" s="70">
        <v>3</v>
      </c>
      <c r="E284" s="184">
        <v>3000033725</v>
      </c>
      <c r="F284" s="51"/>
      <c r="G284" s="52">
        <f t="shared" si="17"/>
        <v>0</v>
      </c>
    </row>
    <row r="285" spans="1:13" ht="18.75" customHeight="1" thickBot="1" x14ac:dyDescent="0.25">
      <c r="A285" s="238" t="s">
        <v>24</v>
      </c>
      <c r="B285" s="239"/>
      <c r="C285" s="239"/>
      <c r="D285" s="239"/>
      <c r="E285" s="157"/>
      <c r="F285" s="32" t="str">
        <f>A257</f>
        <v>5.3.1</v>
      </c>
      <c r="G285" s="33">
        <f>SUM(G259:G284)</f>
        <v>0</v>
      </c>
      <c r="M285" s="201"/>
    </row>
    <row r="286" spans="1:13" ht="18.75" customHeight="1" x14ac:dyDescent="0.2">
      <c r="A286" s="354" t="s">
        <v>229</v>
      </c>
      <c r="B286" s="286" t="s">
        <v>8</v>
      </c>
      <c r="C286" s="287"/>
      <c r="D286" s="287"/>
      <c r="E286" s="287"/>
      <c r="F286" s="287"/>
      <c r="G286" s="288"/>
    </row>
    <row r="287" spans="1:13" ht="29.25" customHeight="1" x14ac:dyDescent="0.2">
      <c r="A287" s="301"/>
      <c r="B287" s="27" t="s">
        <v>352</v>
      </c>
      <c r="C287" s="49" t="s">
        <v>18</v>
      </c>
      <c r="D287" s="24">
        <f>D252</f>
        <v>532</v>
      </c>
      <c r="E287" s="177">
        <v>3000033725</v>
      </c>
      <c r="F287" s="51"/>
      <c r="G287" s="52">
        <f>D287*F287</f>
        <v>0</v>
      </c>
    </row>
    <row r="288" spans="1:13" ht="18.75" customHeight="1" thickBot="1" x14ac:dyDescent="0.25">
      <c r="A288" s="301"/>
      <c r="B288" s="27" t="s">
        <v>224</v>
      </c>
      <c r="C288" s="49" t="s">
        <v>18</v>
      </c>
      <c r="D288" s="24">
        <f>D253</f>
        <v>6996</v>
      </c>
      <c r="E288" s="177">
        <v>3000033725</v>
      </c>
      <c r="F288" s="51"/>
      <c r="G288" s="52">
        <f>D288*F288</f>
        <v>0</v>
      </c>
    </row>
    <row r="289" spans="1:13" s="60" customFormat="1" ht="18.75" customHeight="1" thickBot="1" x14ac:dyDescent="0.25">
      <c r="A289" s="238" t="s">
        <v>24</v>
      </c>
      <c r="B289" s="239"/>
      <c r="C289" s="239"/>
      <c r="D289" s="239"/>
      <c r="E289" s="157"/>
      <c r="F289" s="32" t="str">
        <f>A286</f>
        <v>5.3.2</v>
      </c>
      <c r="G289" s="33">
        <f>SUM(G287:G288)</f>
        <v>0</v>
      </c>
      <c r="M289" s="202"/>
    </row>
    <row r="290" spans="1:13" s="60" customFormat="1" ht="18.75" customHeight="1" thickBot="1" x14ac:dyDescent="0.25">
      <c r="A290" s="210" t="s">
        <v>25</v>
      </c>
      <c r="B290" s="220"/>
      <c r="C290" s="220"/>
      <c r="D290" s="220"/>
      <c r="E290" s="154"/>
      <c r="F290" s="99">
        <f>A256</f>
        <v>5.3</v>
      </c>
      <c r="G290" s="100">
        <f>SUM(G285,G289)</f>
        <v>0</v>
      </c>
      <c r="M290" s="203"/>
    </row>
    <row r="291" spans="1:13" s="60" customFormat="1" ht="18.75" customHeight="1" x14ac:dyDescent="0.2">
      <c r="A291" s="87">
        <v>5.4</v>
      </c>
      <c r="B291" s="212" t="s">
        <v>231</v>
      </c>
      <c r="C291" s="213"/>
      <c r="D291" s="213"/>
      <c r="E291" s="213"/>
      <c r="F291" s="213"/>
      <c r="G291" s="214"/>
    </row>
    <row r="292" spans="1:13" s="60" customFormat="1" ht="18.75" customHeight="1" x14ac:dyDescent="0.2">
      <c r="A292" s="301" t="s">
        <v>232</v>
      </c>
      <c r="B292" s="263" t="s">
        <v>67</v>
      </c>
      <c r="C292" s="264"/>
      <c r="D292" s="264"/>
      <c r="E292" s="264"/>
      <c r="F292" s="264"/>
      <c r="G292" s="265"/>
    </row>
    <row r="293" spans="1:13" ht="25.5" x14ac:dyDescent="0.2">
      <c r="A293" s="301"/>
      <c r="B293" s="27" t="s">
        <v>334</v>
      </c>
      <c r="C293" s="49" t="s">
        <v>18</v>
      </c>
      <c r="D293" s="70">
        <v>41</v>
      </c>
      <c r="E293" s="184">
        <v>3000025367</v>
      </c>
      <c r="F293" s="51"/>
      <c r="G293" s="52">
        <f>D293*F293</f>
        <v>0</v>
      </c>
    </row>
    <row r="294" spans="1:13" ht="25.5" x14ac:dyDescent="0.2">
      <c r="A294" s="301"/>
      <c r="B294" s="27" t="s">
        <v>335</v>
      </c>
      <c r="C294" s="49" t="s">
        <v>18</v>
      </c>
      <c r="D294" s="70">
        <v>1</v>
      </c>
      <c r="E294" s="184">
        <v>3000025367</v>
      </c>
      <c r="F294" s="51"/>
      <c r="G294" s="52">
        <f>D294*F294</f>
        <v>0</v>
      </c>
    </row>
    <row r="295" spans="1:13" ht="25.5" x14ac:dyDescent="0.2">
      <c r="A295" s="301"/>
      <c r="B295" s="27" t="s">
        <v>336</v>
      </c>
      <c r="C295" s="49" t="s">
        <v>18</v>
      </c>
      <c r="D295" s="70">
        <v>1</v>
      </c>
      <c r="E295" s="184">
        <v>3000025367</v>
      </c>
      <c r="F295" s="51"/>
      <c r="G295" s="52">
        <f t="shared" ref="G295:G299" si="18">D295*F295</f>
        <v>0</v>
      </c>
    </row>
    <row r="296" spans="1:13" s="46" customFormat="1" ht="25.5" x14ac:dyDescent="0.2">
      <c r="A296" s="301"/>
      <c r="B296" s="27" t="s">
        <v>337</v>
      </c>
      <c r="C296" s="49" t="s">
        <v>18</v>
      </c>
      <c r="D296" s="70">
        <v>18</v>
      </c>
      <c r="E296" s="184">
        <v>3000025367</v>
      </c>
      <c r="F296" s="51"/>
      <c r="G296" s="52">
        <f t="shared" si="18"/>
        <v>0</v>
      </c>
    </row>
    <row r="297" spans="1:13" s="46" customFormat="1" ht="25.5" x14ac:dyDescent="0.2">
      <c r="A297" s="301"/>
      <c r="B297" s="27" t="s">
        <v>338</v>
      </c>
      <c r="C297" s="49" t="s">
        <v>18</v>
      </c>
      <c r="D297" s="70">
        <v>6</v>
      </c>
      <c r="E297" s="184">
        <v>3000025367</v>
      </c>
      <c r="F297" s="51"/>
      <c r="G297" s="52">
        <f t="shared" si="18"/>
        <v>0</v>
      </c>
    </row>
    <row r="298" spans="1:13" s="46" customFormat="1" ht="25.5" x14ac:dyDescent="0.2">
      <c r="A298" s="301"/>
      <c r="B298" s="27" t="s">
        <v>339</v>
      </c>
      <c r="C298" s="49" t="s">
        <v>18</v>
      </c>
      <c r="D298" s="70">
        <v>3</v>
      </c>
      <c r="E298" s="184">
        <v>3000025367</v>
      </c>
      <c r="F298" s="51"/>
      <c r="G298" s="52">
        <f t="shared" si="18"/>
        <v>0</v>
      </c>
    </row>
    <row r="299" spans="1:13" s="46" customFormat="1" ht="25.5" x14ac:dyDescent="0.2">
      <c r="A299" s="301"/>
      <c r="B299" s="27" t="s">
        <v>353</v>
      </c>
      <c r="C299" s="49" t="s">
        <v>18</v>
      </c>
      <c r="D299" s="70">
        <v>1</v>
      </c>
      <c r="E299" s="184">
        <v>3000025367</v>
      </c>
      <c r="F299" s="51"/>
      <c r="G299" s="52">
        <f t="shared" si="18"/>
        <v>0</v>
      </c>
    </row>
    <row r="300" spans="1:13" s="46" customFormat="1" ht="30.75" customHeight="1" x14ac:dyDescent="0.2">
      <c r="A300" s="301"/>
      <c r="B300" s="27" t="s">
        <v>340</v>
      </c>
      <c r="C300" s="49" t="s">
        <v>18</v>
      </c>
      <c r="D300" s="70">
        <v>9</v>
      </c>
      <c r="E300" s="184">
        <v>3000025367</v>
      </c>
      <c r="F300" s="51"/>
      <c r="G300" s="52">
        <f>D300*F300</f>
        <v>0</v>
      </c>
    </row>
    <row r="301" spans="1:13" s="46" customFormat="1" ht="25.5" x14ac:dyDescent="0.2">
      <c r="A301" s="301"/>
      <c r="B301" s="27" t="s">
        <v>341</v>
      </c>
      <c r="C301" s="49" t="s">
        <v>18</v>
      </c>
      <c r="D301" s="70">
        <v>4</v>
      </c>
      <c r="E301" s="184">
        <v>3000025367</v>
      </c>
      <c r="F301" s="51"/>
      <c r="G301" s="52">
        <f t="shared" ref="G301:G318" si="19">D301*F301</f>
        <v>0</v>
      </c>
    </row>
    <row r="302" spans="1:13" s="46" customFormat="1" ht="25.5" x14ac:dyDescent="0.2">
      <c r="A302" s="301"/>
      <c r="B302" s="27" t="s">
        <v>354</v>
      </c>
      <c r="C302" s="49" t="s">
        <v>18</v>
      </c>
      <c r="D302" s="70">
        <v>181</v>
      </c>
      <c r="E302" s="184">
        <v>3000025367</v>
      </c>
      <c r="F302" s="51"/>
      <c r="G302" s="52">
        <f t="shared" si="19"/>
        <v>0</v>
      </c>
    </row>
    <row r="303" spans="1:13" s="60" customFormat="1" ht="25.5" x14ac:dyDescent="0.2">
      <c r="A303" s="301"/>
      <c r="B303" s="27" t="s">
        <v>355</v>
      </c>
      <c r="C303" s="49" t="s">
        <v>18</v>
      </c>
      <c r="D303" s="70">
        <v>2</v>
      </c>
      <c r="E303" s="184">
        <v>3000025367</v>
      </c>
      <c r="F303" s="51"/>
      <c r="G303" s="52">
        <f t="shared" si="19"/>
        <v>0</v>
      </c>
    </row>
    <row r="304" spans="1:13" s="60" customFormat="1" ht="25.5" x14ac:dyDescent="0.2">
      <c r="A304" s="301"/>
      <c r="B304" s="27" t="s">
        <v>342</v>
      </c>
      <c r="C304" s="49" t="s">
        <v>18</v>
      </c>
      <c r="D304" s="70">
        <v>2</v>
      </c>
      <c r="E304" s="184">
        <v>3000025367</v>
      </c>
      <c r="F304" s="51"/>
      <c r="G304" s="52">
        <f t="shared" si="19"/>
        <v>0</v>
      </c>
    </row>
    <row r="305" spans="1:13" s="60" customFormat="1" ht="25.5" x14ac:dyDescent="0.2">
      <c r="A305" s="301"/>
      <c r="B305" s="27" t="s">
        <v>343</v>
      </c>
      <c r="C305" s="49" t="s">
        <v>18</v>
      </c>
      <c r="D305" s="70">
        <v>3</v>
      </c>
      <c r="E305" s="184">
        <v>3000025367</v>
      </c>
      <c r="F305" s="51"/>
      <c r="G305" s="52">
        <f t="shared" si="19"/>
        <v>0</v>
      </c>
    </row>
    <row r="306" spans="1:13" s="60" customFormat="1" ht="25.5" x14ac:dyDescent="0.2">
      <c r="A306" s="301"/>
      <c r="B306" s="27" t="s">
        <v>356</v>
      </c>
      <c r="C306" s="49" t="s">
        <v>18</v>
      </c>
      <c r="D306" s="70">
        <v>6</v>
      </c>
      <c r="E306" s="184">
        <v>3000025367</v>
      </c>
      <c r="F306" s="51"/>
      <c r="G306" s="52">
        <f t="shared" si="19"/>
        <v>0</v>
      </c>
    </row>
    <row r="307" spans="1:13" s="60" customFormat="1" ht="15" x14ac:dyDescent="0.2">
      <c r="A307" s="301"/>
      <c r="B307" s="27" t="s">
        <v>344</v>
      </c>
      <c r="C307" s="49" t="s">
        <v>18</v>
      </c>
      <c r="D307" s="70">
        <v>3</v>
      </c>
      <c r="E307" s="184">
        <v>3000025367</v>
      </c>
      <c r="F307" s="51"/>
      <c r="G307" s="52">
        <f t="shared" si="19"/>
        <v>0</v>
      </c>
    </row>
    <row r="308" spans="1:13" s="60" customFormat="1" ht="15" x14ac:dyDescent="0.2">
      <c r="A308" s="301"/>
      <c r="B308" s="27" t="s">
        <v>345</v>
      </c>
      <c r="C308" s="49" t="s">
        <v>18</v>
      </c>
      <c r="D308" s="70">
        <v>6</v>
      </c>
      <c r="E308" s="184">
        <v>3000025367</v>
      </c>
      <c r="F308" s="51"/>
      <c r="G308" s="52">
        <f t="shared" si="19"/>
        <v>0</v>
      </c>
    </row>
    <row r="309" spans="1:13" s="60" customFormat="1" ht="25.5" x14ac:dyDescent="0.2">
      <c r="A309" s="301"/>
      <c r="B309" s="27" t="s">
        <v>346</v>
      </c>
      <c r="C309" s="49" t="s">
        <v>18</v>
      </c>
      <c r="D309" s="70">
        <v>1</v>
      </c>
      <c r="E309" s="184">
        <v>3000025367</v>
      </c>
      <c r="F309" s="51"/>
      <c r="G309" s="52">
        <f t="shared" si="19"/>
        <v>0</v>
      </c>
    </row>
    <row r="310" spans="1:13" s="60" customFormat="1" ht="25.5" x14ac:dyDescent="0.2">
      <c r="A310" s="301"/>
      <c r="B310" s="27" t="s">
        <v>347</v>
      </c>
      <c r="C310" s="49" t="s">
        <v>18</v>
      </c>
      <c r="D310" s="70">
        <v>2</v>
      </c>
      <c r="E310" s="184">
        <v>3000025367</v>
      </c>
      <c r="F310" s="51"/>
      <c r="G310" s="52">
        <f t="shared" si="19"/>
        <v>0</v>
      </c>
    </row>
    <row r="311" spans="1:13" s="60" customFormat="1" ht="25.5" x14ac:dyDescent="0.2">
      <c r="A311" s="301"/>
      <c r="B311" s="27" t="s">
        <v>348</v>
      </c>
      <c r="C311" s="49" t="s">
        <v>18</v>
      </c>
      <c r="D311" s="70">
        <v>4</v>
      </c>
      <c r="E311" s="184">
        <v>3000025367</v>
      </c>
      <c r="F311" s="51"/>
      <c r="G311" s="52">
        <f t="shared" si="19"/>
        <v>0</v>
      </c>
    </row>
    <row r="312" spans="1:13" s="60" customFormat="1" ht="25.5" x14ac:dyDescent="0.2">
      <c r="A312" s="301"/>
      <c r="B312" s="27" t="s">
        <v>357</v>
      </c>
      <c r="C312" s="49" t="s">
        <v>18</v>
      </c>
      <c r="D312" s="70">
        <v>1</v>
      </c>
      <c r="E312" s="184">
        <v>3000025367</v>
      </c>
      <c r="F312" s="51"/>
      <c r="G312" s="52">
        <f t="shared" si="19"/>
        <v>0</v>
      </c>
    </row>
    <row r="313" spans="1:13" s="60" customFormat="1" ht="15" x14ac:dyDescent="0.2">
      <c r="A313" s="301"/>
      <c r="B313" s="27" t="s">
        <v>349</v>
      </c>
      <c r="C313" s="49" t="s">
        <v>18</v>
      </c>
      <c r="D313" s="70">
        <v>1</v>
      </c>
      <c r="E313" s="184">
        <v>3000025367</v>
      </c>
      <c r="F313" s="51"/>
      <c r="G313" s="52">
        <f t="shared" si="19"/>
        <v>0</v>
      </c>
    </row>
    <row r="314" spans="1:13" s="60" customFormat="1" ht="25.5" x14ac:dyDescent="0.2">
      <c r="A314" s="301"/>
      <c r="B314" s="27" t="s">
        <v>350</v>
      </c>
      <c r="C314" s="49" t="s">
        <v>18</v>
      </c>
      <c r="D314" s="70">
        <v>4</v>
      </c>
      <c r="E314" s="184">
        <v>3000025367</v>
      </c>
      <c r="F314" s="51"/>
      <c r="G314" s="52">
        <f t="shared" si="19"/>
        <v>0</v>
      </c>
    </row>
    <row r="315" spans="1:13" s="60" customFormat="1" ht="25.5" x14ac:dyDescent="0.2">
      <c r="A315" s="301"/>
      <c r="B315" s="27" t="s">
        <v>351</v>
      </c>
      <c r="C315" s="49" t="s">
        <v>18</v>
      </c>
      <c r="D315" s="70">
        <v>2</v>
      </c>
      <c r="E315" s="184">
        <v>3000025367</v>
      </c>
      <c r="F315" s="51"/>
      <c r="G315" s="52">
        <f t="shared" si="19"/>
        <v>0</v>
      </c>
    </row>
    <row r="316" spans="1:13" s="60" customFormat="1" ht="25.5" x14ac:dyDescent="0.2">
      <c r="A316" s="301"/>
      <c r="B316" s="27" t="s">
        <v>358</v>
      </c>
      <c r="C316" s="49" t="s">
        <v>18</v>
      </c>
      <c r="D316" s="70">
        <v>1</v>
      </c>
      <c r="E316" s="184">
        <v>3000025367</v>
      </c>
      <c r="F316" s="51"/>
      <c r="G316" s="52">
        <f t="shared" si="19"/>
        <v>0</v>
      </c>
    </row>
    <row r="317" spans="1:13" s="60" customFormat="1" ht="25.5" x14ac:dyDescent="0.2">
      <c r="A317" s="301"/>
      <c r="B317" s="27" t="s">
        <v>359</v>
      </c>
      <c r="C317" s="49" t="s">
        <v>18</v>
      </c>
      <c r="D317" s="70">
        <v>1</v>
      </c>
      <c r="E317" s="184">
        <v>3000025367</v>
      </c>
      <c r="F317" s="51"/>
      <c r="G317" s="52">
        <f t="shared" si="19"/>
        <v>0</v>
      </c>
    </row>
    <row r="318" spans="1:13" s="60" customFormat="1" ht="26.25" thickBot="1" x14ac:dyDescent="0.25">
      <c r="A318" s="301"/>
      <c r="B318" s="27" t="s">
        <v>360</v>
      </c>
      <c r="C318" s="49" t="s">
        <v>18</v>
      </c>
      <c r="D318" s="70">
        <v>3</v>
      </c>
      <c r="E318" s="184">
        <v>3000025367</v>
      </c>
      <c r="F318" s="51"/>
      <c r="G318" s="52">
        <f t="shared" si="19"/>
        <v>0</v>
      </c>
    </row>
    <row r="319" spans="1:13" ht="18.75" customHeight="1" thickBot="1" x14ac:dyDescent="0.25">
      <c r="A319" s="238" t="s">
        <v>24</v>
      </c>
      <c r="B319" s="239"/>
      <c r="C319" s="239"/>
      <c r="D319" s="239"/>
      <c r="E319" s="157"/>
      <c r="F319" s="32" t="str">
        <f>A292</f>
        <v>5.4.1</v>
      </c>
      <c r="G319" s="33">
        <f>SUM(G293:G318)</f>
        <v>0</v>
      </c>
      <c r="M319" s="201"/>
    </row>
    <row r="320" spans="1:13" ht="18.75" customHeight="1" x14ac:dyDescent="0.2">
      <c r="A320" s="354" t="s">
        <v>233</v>
      </c>
      <c r="B320" s="286" t="s">
        <v>6</v>
      </c>
      <c r="C320" s="287"/>
      <c r="D320" s="287"/>
      <c r="E320" s="287"/>
      <c r="F320" s="287"/>
      <c r="G320" s="288"/>
    </row>
    <row r="321" spans="1:7" ht="25.5" x14ac:dyDescent="0.2">
      <c r="A321" s="336"/>
      <c r="B321" s="27" t="s">
        <v>334</v>
      </c>
      <c r="C321" s="49" t="s">
        <v>18</v>
      </c>
      <c r="D321" s="70">
        <v>41</v>
      </c>
      <c r="E321" s="184">
        <v>3000040071</v>
      </c>
      <c r="F321" s="25"/>
      <c r="G321" s="52">
        <f>D321*F321</f>
        <v>0</v>
      </c>
    </row>
    <row r="322" spans="1:7" ht="25.5" x14ac:dyDescent="0.2">
      <c r="A322" s="336"/>
      <c r="B322" s="27" t="s">
        <v>335</v>
      </c>
      <c r="C322" s="49" t="s">
        <v>18</v>
      </c>
      <c r="D322" s="70">
        <v>1</v>
      </c>
      <c r="E322" s="184">
        <v>3000040071</v>
      </c>
      <c r="F322" s="25"/>
      <c r="G322" s="52">
        <f>D322*F322</f>
        <v>0</v>
      </c>
    </row>
    <row r="323" spans="1:7" ht="25.5" x14ac:dyDescent="0.2">
      <c r="A323" s="336"/>
      <c r="B323" s="27" t="s">
        <v>336</v>
      </c>
      <c r="C323" s="49" t="s">
        <v>18</v>
      </c>
      <c r="D323" s="70">
        <v>1</v>
      </c>
      <c r="E323" s="184">
        <v>3000040071</v>
      </c>
      <c r="F323" s="25"/>
      <c r="G323" s="52">
        <f t="shared" ref="G323:G327" si="20">D323*F323</f>
        <v>0</v>
      </c>
    </row>
    <row r="324" spans="1:7" s="46" customFormat="1" ht="25.5" x14ac:dyDescent="0.2">
      <c r="A324" s="336"/>
      <c r="B324" s="27" t="s">
        <v>337</v>
      </c>
      <c r="C324" s="49" t="s">
        <v>18</v>
      </c>
      <c r="D324" s="70">
        <v>18</v>
      </c>
      <c r="E324" s="184">
        <v>3000040071</v>
      </c>
      <c r="F324" s="25"/>
      <c r="G324" s="52">
        <f t="shared" si="20"/>
        <v>0</v>
      </c>
    </row>
    <row r="325" spans="1:7" s="46" customFormat="1" ht="25.5" x14ac:dyDescent="0.2">
      <c r="A325" s="336"/>
      <c r="B325" s="27" t="s">
        <v>338</v>
      </c>
      <c r="C325" s="49" t="s">
        <v>18</v>
      </c>
      <c r="D325" s="70">
        <v>6</v>
      </c>
      <c r="E325" s="184">
        <v>3000040071</v>
      </c>
      <c r="F325" s="25"/>
      <c r="G325" s="52">
        <f t="shared" si="20"/>
        <v>0</v>
      </c>
    </row>
    <row r="326" spans="1:7" s="46" customFormat="1" ht="25.5" x14ac:dyDescent="0.2">
      <c r="A326" s="336"/>
      <c r="B326" s="27" t="s">
        <v>339</v>
      </c>
      <c r="C326" s="49" t="s">
        <v>18</v>
      </c>
      <c r="D326" s="70">
        <v>3</v>
      </c>
      <c r="E326" s="184">
        <v>3000040071</v>
      </c>
      <c r="F326" s="25"/>
      <c r="G326" s="52">
        <f t="shared" si="20"/>
        <v>0</v>
      </c>
    </row>
    <row r="327" spans="1:7" s="46" customFormat="1" ht="25.5" x14ac:dyDescent="0.2">
      <c r="A327" s="336"/>
      <c r="B327" s="27" t="s">
        <v>353</v>
      </c>
      <c r="C327" s="49" t="s">
        <v>18</v>
      </c>
      <c r="D327" s="70">
        <v>1</v>
      </c>
      <c r="E327" s="184">
        <v>3000040071</v>
      </c>
      <c r="F327" s="25"/>
      <c r="G327" s="52">
        <f t="shared" si="20"/>
        <v>0</v>
      </c>
    </row>
    <row r="328" spans="1:7" s="46" customFormat="1" ht="30.75" customHeight="1" x14ac:dyDescent="0.2">
      <c r="A328" s="336"/>
      <c r="B328" s="27" t="s">
        <v>340</v>
      </c>
      <c r="C328" s="49" t="s">
        <v>18</v>
      </c>
      <c r="D328" s="70">
        <v>9</v>
      </c>
      <c r="E328" s="184">
        <v>3000040071</v>
      </c>
      <c r="F328" s="25"/>
      <c r="G328" s="52">
        <f>D328*F328</f>
        <v>0</v>
      </c>
    </row>
    <row r="329" spans="1:7" s="46" customFormat="1" ht="25.5" x14ac:dyDescent="0.2">
      <c r="A329" s="336"/>
      <c r="B329" s="27" t="s">
        <v>341</v>
      </c>
      <c r="C329" s="49" t="s">
        <v>18</v>
      </c>
      <c r="D329" s="70">
        <v>4</v>
      </c>
      <c r="E329" s="184">
        <v>3000040071</v>
      </c>
      <c r="F329" s="25"/>
      <c r="G329" s="52">
        <f t="shared" ref="G329:G346" si="21">D329*F329</f>
        <v>0</v>
      </c>
    </row>
    <row r="330" spans="1:7" s="46" customFormat="1" ht="25.5" x14ac:dyDescent="0.2">
      <c r="A330" s="336"/>
      <c r="B330" s="27" t="s">
        <v>354</v>
      </c>
      <c r="C330" s="49" t="s">
        <v>18</v>
      </c>
      <c r="D330" s="70">
        <v>181</v>
      </c>
      <c r="E330" s="184">
        <v>3000040071</v>
      </c>
      <c r="F330" s="25"/>
      <c r="G330" s="52">
        <f t="shared" si="21"/>
        <v>0</v>
      </c>
    </row>
    <row r="331" spans="1:7" s="60" customFormat="1" ht="25.5" x14ac:dyDescent="0.2">
      <c r="A331" s="336"/>
      <c r="B331" s="27" t="s">
        <v>355</v>
      </c>
      <c r="C331" s="49" t="s">
        <v>18</v>
      </c>
      <c r="D331" s="70">
        <v>2</v>
      </c>
      <c r="E331" s="184">
        <v>3000040071</v>
      </c>
      <c r="F331" s="25"/>
      <c r="G331" s="52">
        <f t="shared" si="21"/>
        <v>0</v>
      </c>
    </row>
    <row r="332" spans="1:7" s="60" customFormat="1" ht="25.5" x14ac:dyDescent="0.2">
      <c r="A332" s="336"/>
      <c r="B332" s="27" t="s">
        <v>342</v>
      </c>
      <c r="C332" s="49" t="s">
        <v>18</v>
      </c>
      <c r="D332" s="70">
        <v>2</v>
      </c>
      <c r="E332" s="184">
        <v>3000040071</v>
      </c>
      <c r="F332" s="25"/>
      <c r="G332" s="52">
        <f t="shared" si="21"/>
        <v>0</v>
      </c>
    </row>
    <row r="333" spans="1:7" s="60" customFormat="1" ht="25.5" x14ac:dyDescent="0.2">
      <c r="A333" s="336"/>
      <c r="B333" s="27" t="s">
        <v>343</v>
      </c>
      <c r="C333" s="49" t="s">
        <v>18</v>
      </c>
      <c r="D333" s="70">
        <v>3</v>
      </c>
      <c r="E333" s="184">
        <v>3000040071</v>
      </c>
      <c r="F333" s="25"/>
      <c r="G333" s="52">
        <f t="shared" si="21"/>
        <v>0</v>
      </c>
    </row>
    <row r="334" spans="1:7" s="60" customFormat="1" ht="25.5" x14ac:dyDescent="0.2">
      <c r="A334" s="336"/>
      <c r="B334" s="27" t="s">
        <v>356</v>
      </c>
      <c r="C334" s="49" t="s">
        <v>18</v>
      </c>
      <c r="D334" s="70">
        <v>6</v>
      </c>
      <c r="E334" s="184">
        <v>3000040071</v>
      </c>
      <c r="F334" s="25"/>
      <c r="G334" s="52">
        <f t="shared" si="21"/>
        <v>0</v>
      </c>
    </row>
    <row r="335" spans="1:7" s="60" customFormat="1" ht="15" x14ac:dyDescent="0.2">
      <c r="A335" s="336"/>
      <c r="B335" s="27" t="s">
        <v>344</v>
      </c>
      <c r="C335" s="49" t="s">
        <v>18</v>
      </c>
      <c r="D335" s="70">
        <v>3</v>
      </c>
      <c r="E335" s="184">
        <v>3000040071</v>
      </c>
      <c r="F335" s="25"/>
      <c r="G335" s="52">
        <f t="shared" si="21"/>
        <v>0</v>
      </c>
    </row>
    <row r="336" spans="1:7" s="60" customFormat="1" ht="15" x14ac:dyDescent="0.2">
      <c r="A336" s="336"/>
      <c r="B336" s="27" t="s">
        <v>345</v>
      </c>
      <c r="C336" s="49" t="s">
        <v>18</v>
      </c>
      <c r="D336" s="70">
        <v>6</v>
      </c>
      <c r="E336" s="184">
        <v>3000040071</v>
      </c>
      <c r="F336" s="25"/>
      <c r="G336" s="52">
        <f t="shared" si="21"/>
        <v>0</v>
      </c>
    </row>
    <row r="337" spans="1:13" s="60" customFormat="1" ht="25.5" x14ac:dyDescent="0.2">
      <c r="A337" s="336"/>
      <c r="B337" s="27" t="s">
        <v>346</v>
      </c>
      <c r="C337" s="49" t="s">
        <v>18</v>
      </c>
      <c r="D337" s="70">
        <v>1</v>
      </c>
      <c r="E337" s="184">
        <v>3000040071</v>
      </c>
      <c r="F337" s="25"/>
      <c r="G337" s="52">
        <f t="shared" si="21"/>
        <v>0</v>
      </c>
    </row>
    <row r="338" spans="1:13" s="60" customFormat="1" ht="25.5" x14ac:dyDescent="0.2">
      <c r="A338" s="336"/>
      <c r="B338" s="27" t="s">
        <v>347</v>
      </c>
      <c r="C338" s="49" t="s">
        <v>18</v>
      </c>
      <c r="D338" s="70">
        <v>2</v>
      </c>
      <c r="E338" s="184">
        <v>3000040071</v>
      </c>
      <c r="F338" s="25"/>
      <c r="G338" s="52">
        <f t="shared" si="21"/>
        <v>0</v>
      </c>
    </row>
    <row r="339" spans="1:13" s="60" customFormat="1" ht="25.5" x14ac:dyDescent="0.2">
      <c r="A339" s="336"/>
      <c r="B339" s="27" t="s">
        <v>348</v>
      </c>
      <c r="C339" s="49" t="s">
        <v>18</v>
      </c>
      <c r="D339" s="70">
        <v>4</v>
      </c>
      <c r="E339" s="184">
        <v>3000040071</v>
      </c>
      <c r="F339" s="25"/>
      <c r="G339" s="52">
        <f t="shared" si="21"/>
        <v>0</v>
      </c>
    </row>
    <row r="340" spans="1:13" s="60" customFormat="1" ht="25.5" x14ac:dyDescent="0.2">
      <c r="A340" s="336"/>
      <c r="B340" s="27" t="s">
        <v>357</v>
      </c>
      <c r="C340" s="49" t="s">
        <v>18</v>
      </c>
      <c r="D340" s="70">
        <v>1</v>
      </c>
      <c r="E340" s="184">
        <v>3000040071</v>
      </c>
      <c r="F340" s="25"/>
      <c r="G340" s="52">
        <f t="shared" si="21"/>
        <v>0</v>
      </c>
    </row>
    <row r="341" spans="1:13" s="60" customFormat="1" ht="15" x14ac:dyDescent="0.2">
      <c r="A341" s="336"/>
      <c r="B341" s="27" t="s">
        <v>349</v>
      </c>
      <c r="C341" s="49" t="s">
        <v>18</v>
      </c>
      <c r="D341" s="70">
        <v>1</v>
      </c>
      <c r="E341" s="184">
        <v>3000040071</v>
      </c>
      <c r="F341" s="25"/>
      <c r="G341" s="52">
        <f t="shared" si="21"/>
        <v>0</v>
      </c>
    </row>
    <row r="342" spans="1:13" s="60" customFormat="1" ht="25.5" x14ac:dyDescent="0.2">
      <c r="A342" s="336"/>
      <c r="B342" s="27" t="s">
        <v>350</v>
      </c>
      <c r="C342" s="49" t="s">
        <v>18</v>
      </c>
      <c r="D342" s="70">
        <v>4</v>
      </c>
      <c r="E342" s="184">
        <v>3000040071</v>
      </c>
      <c r="F342" s="25"/>
      <c r="G342" s="52">
        <f t="shared" si="21"/>
        <v>0</v>
      </c>
    </row>
    <row r="343" spans="1:13" s="60" customFormat="1" ht="25.5" x14ac:dyDescent="0.2">
      <c r="A343" s="336"/>
      <c r="B343" s="27" t="s">
        <v>351</v>
      </c>
      <c r="C343" s="49" t="s">
        <v>18</v>
      </c>
      <c r="D343" s="70">
        <v>2</v>
      </c>
      <c r="E343" s="184">
        <v>3000040071</v>
      </c>
      <c r="F343" s="25"/>
      <c r="G343" s="52">
        <f t="shared" si="21"/>
        <v>0</v>
      </c>
    </row>
    <row r="344" spans="1:13" s="60" customFormat="1" ht="25.5" x14ac:dyDescent="0.2">
      <c r="A344" s="336"/>
      <c r="B344" s="27" t="s">
        <v>358</v>
      </c>
      <c r="C344" s="49" t="s">
        <v>18</v>
      </c>
      <c r="D344" s="70">
        <v>1</v>
      </c>
      <c r="E344" s="184">
        <v>3000040071</v>
      </c>
      <c r="F344" s="25"/>
      <c r="G344" s="52">
        <f t="shared" si="21"/>
        <v>0</v>
      </c>
    </row>
    <row r="345" spans="1:13" s="60" customFormat="1" ht="25.5" x14ac:dyDescent="0.2">
      <c r="A345" s="336"/>
      <c r="B345" s="27" t="s">
        <v>359</v>
      </c>
      <c r="C345" s="49" t="s">
        <v>18</v>
      </c>
      <c r="D345" s="70">
        <v>1</v>
      </c>
      <c r="E345" s="184">
        <v>3000040071</v>
      </c>
      <c r="F345" s="25"/>
      <c r="G345" s="52">
        <f t="shared" si="21"/>
        <v>0</v>
      </c>
    </row>
    <row r="346" spans="1:13" s="60" customFormat="1" ht="26.25" thickBot="1" x14ac:dyDescent="0.25">
      <c r="A346" s="336"/>
      <c r="B346" s="27" t="s">
        <v>360</v>
      </c>
      <c r="C346" s="49" t="s">
        <v>18</v>
      </c>
      <c r="D346" s="70">
        <v>3</v>
      </c>
      <c r="E346" s="184">
        <v>3000040071</v>
      </c>
      <c r="F346" s="25"/>
      <c r="G346" s="52">
        <f t="shared" si="21"/>
        <v>0</v>
      </c>
    </row>
    <row r="347" spans="1:13" ht="18.75" customHeight="1" thickBot="1" x14ac:dyDescent="0.25">
      <c r="A347" s="238" t="s">
        <v>24</v>
      </c>
      <c r="B347" s="239"/>
      <c r="C347" s="239"/>
      <c r="D347" s="239"/>
      <c r="E347" s="157"/>
      <c r="F347" s="32" t="str">
        <f>A320</f>
        <v>5.4.2</v>
      </c>
      <c r="G347" s="33">
        <f>SUM(G321:G346)</f>
        <v>0</v>
      </c>
      <c r="M347" s="201"/>
    </row>
    <row r="348" spans="1:13" s="60" customFormat="1" ht="18.75" customHeight="1" thickBot="1" x14ac:dyDescent="0.25">
      <c r="A348" s="210" t="s">
        <v>25</v>
      </c>
      <c r="B348" s="220"/>
      <c r="C348" s="220"/>
      <c r="D348" s="220"/>
      <c r="E348" s="154"/>
      <c r="F348" s="99">
        <v>5.4</v>
      </c>
      <c r="G348" s="100">
        <f>SUM(G347,G319)</f>
        <v>0</v>
      </c>
      <c r="M348" s="203"/>
    </row>
    <row r="349" spans="1:13" s="60" customFormat="1" ht="18.75" customHeight="1" thickBot="1" x14ac:dyDescent="0.25">
      <c r="A349" s="87">
        <v>5.5</v>
      </c>
      <c r="B349" s="212" t="s">
        <v>242</v>
      </c>
      <c r="C349" s="213"/>
      <c r="D349" s="213"/>
      <c r="E349" s="213"/>
      <c r="F349" s="213"/>
      <c r="G349" s="214"/>
    </row>
    <row r="350" spans="1:13" ht="41.25" customHeight="1" x14ac:dyDescent="0.2">
      <c r="A350" s="348" t="s">
        <v>238</v>
      </c>
      <c r="B350" s="306" t="s">
        <v>241</v>
      </c>
      <c r="C350" s="307"/>
      <c r="D350" s="307"/>
      <c r="E350" s="307"/>
      <c r="F350" s="307"/>
      <c r="G350" s="308"/>
    </row>
    <row r="351" spans="1:13" ht="38.25" x14ac:dyDescent="0.2">
      <c r="A351" s="355"/>
      <c r="B351" s="28" t="s">
        <v>249</v>
      </c>
      <c r="C351" s="23" t="s">
        <v>98</v>
      </c>
      <c r="D351" s="135"/>
      <c r="E351" s="135" t="s">
        <v>458</v>
      </c>
      <c r="F351" s="51"/>
      <c r="G351" s="136"/>
    </row>
    <row r="352" spans="1:13" ht="38.25" x14ac:dyDescent="0.2">
      <c r="A352" s="355"/>
      <c r="B352" s="28" t="s">
        <v>368</v>
      </c>
      <c r="C352" s="23" t="s">
        <v>98</v>
      </c>
      <c r="D352" s="135">
        <v>117</v>
      </c>
      <c r="E352" s="135" t="s">
        <v>458</v>
      </c>
      <c r="F352" s="51"/>
      <c r="G352" s="136">
        <f t="shared" ref="G352:G366" si="22">D352*F352</f>
        <v>0</v>
      </c>
      <c r="H352" s="10">
        <v>266</v>
      </c>
      <c r="I352" s="10">
        <f>H352*0.44</f>
        <v>117.04</v>
      </c>
    </row>
    <row r="353" spans="1:13" ht="38.25" x14ac:dyDescent="0.2">
      <c r="A353" s="355"/>
      <c r="B353" s="28" t="s">
        <v>250</v>
      </c>
      <c r="C353" s="23" t="s">
        <v>98</v>
      </c>
      <c r="D353" s="135"/>
      <c r="E353" s="135" t="s">
        <v>458</v>
      </c>
      <c r="F353" s="51"/>
      <c r="G353" s="136"/>
    </row>
    <row r="354" spans="1:13" ht="38.25" x14ac:dyDescent="0.2">
      <c r="A354" s="355"/>
      <c r="B354" s="28" t="s">
        <v>369</v>
      </c>
      <c r="C354" s="23" t="s">
        <v>98</v>
      </c>
      <c r="D354" s="135"/>
      <c r="E354" s="177" t="s">
        <v>459</v>
      </c>
      <c r="F354" s="51"/>
      <c r="G354" s="136"/>
      <c r="K354" s="10">
        <v>532</v>
      </c>
      <c r="L354" s="10">
        <f>K354*0.7</f>
        <v>372.4</v>
      </c>
    </row>
    <row r="355" spans="1:13" ht="51" x14ac:dyDescent="0.2">
      <c r="A355" s="355"/>
      <c r="B355" s="28" t="s">
        <v>370</v>
      </c>
      <c r="C355" s="23" t="s">
        <v>98</v>
      </c>
      <c r="D355" s="135">
        <v>729</v>
      </c>
      <c r="E355" s="177" t="s">
        <v>459</v>
      </c>
      <c r="F355" s="51"/>
      <c r="G355" s="136">
        <f t="shared" si="22"/>
        <v>0</v>
      </c>
      <c r="H355" s="10">
        <v>266</v>
      </c>
      <c r="J355" s="10">
        <f>H355*2.74</f>
        <v>728.84</v>
      </c>
      <c r="L355" s="10">
        <v>373</v>
      </c>
    </row>
    <row r="356" spans="1:13" ht="38.25" x14ac:dyDescent="0.2">
      <c r="A356" s="355"/>
      <c r="B356" s="28" t="s">
        <v>371</v>
      </c>
      <c r="C356" s="23" t="s">
        <v>98</v>
      </c>
      <c r="D356" s="135"/>
      <c r="E356" s="177" t="s">
        <v>459</v>
      </c>
      <c r="F356" s="51"/>
      <c r="G356" s="136"/>
    </row>
    <row r="357" spans="1:13" ht="38.25" x14ac:dyDescent="0.2">
      <c r="A357" s="355"/>
      <c r="B357" s="28" t="s">
        <v>362</v>
      </c>
      <c r="C357" s="23" t="s">
        <v>98</v>
      </c>
      <c r="D357" s="135"/>
      <c r="E357" s="177" t="s">
        <v>459</v>
      </c>
      <c r="F357" s="51"/>
      <c r="G357" s="136"/>
    </row>
    <row r="358" spans="1:13" ht="62.25" customHeight="1" x14ac:dyDescent="0.2">
      <c r="A358" s="355"/>
      <c r="B358" s="28" t="s">
        <v>361</v>
      </c>
      <c r="C358" s="23" t="s">
        <v>98</v>
      </c>
      <c r="D358" s="135"/>
      <c r="E358" s="177" t="s">
        <v>459</v>
      </c>
      <c r="F358" s="51"/>
      <c r="G358" s="136"/>
    </row>
    <row r="359" spans="1:13" ht="51" x14ac:dyDescent="0.2">
      <c r="A359" s="355"/>
      <c r="B359" s="28" t="s">
        <v>372</v>
      </c>
      <c r="C359" s="23" t="s">
        <v>98</v>
      </c>
      <c r="D359" s="135"/>
      <c r="E359" s="177" t="s">
        <v>459</v>
      </c>
      <c r="F359" s="51"/>
      <c r="G359" s="136"/>
    </row>
    <row r="360" spans="1:13" ht="42.75" customHeight="1" x14ac:dyDescent="0.2">
      <c r="A360" s="355"/>
      <c r="B360" s="27" t="s">
        <v>299</v>
      </c>
      <c r="C360" s="49" t="s">
        <v>191</v>
      </c>
      <c r="D360" s="122">
        <v>2</v>
      </c>
      <c r="E360" s="122">
        <v>3000011340</v>
      </c>
      <c r="F360" s="51"/>
      <c r="G360" s="136">
        <f t="shared" si="22"/>
        <v>0</v>
      </c>
    </row>
    <row r="361" spans="1:13" s="60" customFormat="1" ht="36" customHeight="1" x14ac:dyDescent="0.2">
      <c r="A361" s="355"/>
      <c r="B361" s="27" t="s">
        <v>300</v>
      </c>
      <c r="C361" s="49" t="s">
        <v>191</v>
      </c>
      <c r="D361" s="122">
        <v>2</v>
      </c>
      <c r="E361" s="122">
        <v>3000011340</v>
      </c>
      <c r="F361" s="51"/>
      <c r="G361" s="136">
        <f t="shared" si="22"/>
        <v>0</v>
      </c>
    </row>
    <row r="362" spans="1:13" ht="36.75" customHeight="1" x14ac:dyDescent="0.2">
      <c r="A362" s="355"/>
      <c r="B362" s="27" t="s">
        <v>302</v>
      </c>
      <c r="C362" s="49" t="s">
        <v>191</v>
      </c>
      <c r="D362" s="122">
        <v>2</v>
      </c>
      <c r="E362" s="122">
        <v>3000011340</v>
      </c>
      <c r="F362" s="51"/>
      <c r="G362" s="52">
        <f t="shared" si="22"/>
        <v>0</v>
      </c>
    </row>
    <row r="363" spans="1:13" s="60" customFormat="1" ht="40.5" customHeight="1" x14ac:dyDescent="0.2">
      <c r="A363" s="355"/>
      <c r="B363" s="27" t="s">
        <v>301</v>
      </c>
      <c r="C363" s="49" t="s">
        <v>191</v>
      </c>
      <c r="D363" s="122">
        <v>2</v>
      </c>
      <c r="E363" s="122">
        <v>3000011340</v>
      </c>
      <c r="F363" s="51"/>
      <c r="G363" s="52">
        <f t="shared" si="22"/>
        <v>0</v>
      </c>
    </row>
    <row r="364" spans="1:13" s="60" customFormat="1" ht="37.5" customHeight="1" x14ac:dyDescent="0.2">
      <c r="A364" s="355"/>
      <c r="B364" s="27" t="s">
        <v>303</v>
      </c>
      <c r="C364" s="49" t="s">
        <v>191</v>
      </c>
      <c r="D364" s="122">
        <v>2</v>
      </c>
      <c r="E364" s="122">
        <v>3000011340</v>
      </c>
      <c r="F364" s="51"/>
      <c r="G364" s="52">
        <f t="shared" si="22"/>
        <v>0</v>
      </c>
    </row>
    <row r="365" spans="1:13" s="60" customFormat="1" ht="18.75" customHeight="1" x14ac:dyDescent="0.2">
      <c r="A365" s="356"/>
      <c r="B365" s="27" t="s">
        <v>297</v>
      </c>
      <c r="C365" s="49" t="s">
        <v>18</v>
      </c>
      <c r="D365" s="24">
        <v>532</v>
      </c>
      <c r="E365" s="177">
        <v>3000014907</v>
      </c>
      <c r="F365" s="51"/>
      <c r="G365" s="136">
        <f t="shared" si="22"/>
        <v>0</v>
      </c>
    </row>
    <row r="366" spans="1:13" s="9" customFormat="1" ht="18.75" customHeight="1" thickBot="1" x14ac:dyDescent="0.25">
      <c r="A366" s="357"/>
      <c r="B366" s="54" t="s">
        <v>298</v>
      </c>
      <c r="C366" s="55" t="s">
        <v>18</v>
      </c>
      <c r="D366" s="56">
        <v>1</v>
      </c>
      <c r="E366" s="151">
        <v>3000014907</v>
      </c>
      <c r="F366" s="57"/>
      <c r="G366" s="58">
        <f t="shared" si="22"/>
        <v>0</v>
      </c>
    </row>
    <row r="367" spans="1:13" s="9" customFormat="1" ht="18.75" customHeight="1" thickBot="1" x14ac:dyDescent="0.25">
      <c r="A367" s="238" t="s">
        <v>24</v>
      </c>
      <c r="B367" s="239"/>
      <c r="C367" s="239"/>
      <c r="D367" s="239"/>
      <c r="E367" s="157"/>
      <c r="F367" s="32" t="str">
        <f>A350</f>
        <v>5.5.1</v>
      </c>
      <c r="G367" s="33">
        <f>SUM(G351:G366)</f>
        <v>0</v>
      </c>
      <c r="M367" s="204"/>
    </row>
    <row r="368" spans="1:13" ht="18.75" customHeight="1" x14ac:dyDescent="0.2">
      <c r="A368" s="348" t="s">
        <v>243</v>
      </c>
      <c r="B368" s="286" t="s">
        <v>240</v>
      </c>
      <c r="C368" s="287"/>
      <c r="D368" s="287"/>
      <c r="E368" s="287"/>
      <c r="F368" s="287"/>
      <c r="G368" s="288"/>
    </row>
    <row r="369" spans="1:13" ht="30" customHeight="1" x14ac:dyDescent="0.2">
      <c r="A369" s="349"/>
      <c r="B369" s="27" t="s">
        <v>363</v>
      </c>
      <c r="C369" s="49" t="s">
        <v>18</v>
      </c>
      <c r="D369" s="24"/>
      <c r="E369" s="177" t="s">
        <v>460</v>
      </c>
      <c r="F369" s="51"/>
      <c r="G369" s="52"/>
    </row>
    <row r="370" spans="1:13" ht="29.25" customHeight="1" x14ac:dyDescent="0.2">
      <c r="A370" s="349"/>
      <c r="B370" s="27" t="s">
        <v>364</v>
      </c>
      <c r="C370" s="49" t="s">
        <v>18</v>
      </c>
      <c r="D370" s="24"/>
      <c r="E370" s="177" t="s">
        <v>460</v>
      </c>
      <c r="F370" s="51"/>
      <c r="G370" s="52"/>
    </row>
    <row r="371" spans="1:13" ht="29.25" customHeight="1" x14ac:dyDescent="0.2">
      <c r="A371" s="349"/>
      <c r="B371" s="27" t="s">
        <v>365</v>
      </c>
      <c r="C371" s="49" t="s">
        <v>18</v>
      </c>
      <c r="D371" s="24"/>
      <c r="E371" s="177" t="s">
        <v>460</v>
      </c>
      <c r="F371" s="51"/>
      <c r="G371" s="52"/>
    </row>
    <row r="372" spans="1:13" ht="29.25" customHeight="1" x14ac:dyDescent="0.2">
      <c r="A372" s="349"/>
      <c r="B372" s="27" t="s">
        <v>421</v>
      </c>
      <c r="C372" s="49" t="s">
        <v>18</v>
      </c>
      <c r="D372" s="24">
        <v>266</v>
      </c>
      <c r="E372" s="177" t="s">
        <v>460</v>
      </c>
      <c r="F372" s="51"/>
      <c r="G372" s="52">
        <f t="shared" ref="G372:G375" si="23">D372*F372</f>
        <v>0</v>
      </c>
    </row>
    <row r="373" spans="1:13" ht="29.25" customHeight="1" x14ac:dyDescent="0.2">
      <c r="A373" s="349"/>
      <c r="B373" s="27" t="s">
        <v>366</v>
      </c>
      <c r="C373" s="49" t="s">
        <v>18</v>
      </c>
      <c r="D373" s="24"/>
      <c r="E373" s="177" t="s">
        <v>460</v>
      </c>
      <c r="F373" s="51"/>
      <c r="G373" s="52"/>
    </row>
    <row r="374" spans="1:13" ht="29.25" customHeight="1" x14ac:dyDescent="0.2">
      <c r="A374" s="349"/>
      <c r="B374" s="27" t="s">
        <v>367</v>
      </c>
      <c r="C374" s="49" t="s">
        <v>18</v>
      </c>
      <c r="D374" s="24">
        <v>266</v>
      </c>
      <c r="E374" s="177" t="s">
        <v>460</v>
      </c>
      <c r="F374" s="51"/>
      <c r="G374" s="52">
        <f t="shared" si="23"/>
        <v>0</v>
      </c>
    </row>
    <row r="375" spans="1:13" s="60" customFormat="1" ht="18.75" customHeight="1" thickBot="1" x14ac:dyDescent="0.25">
      <c r="A375" s="350"/>
      <c r="B375" s="27" t="s">
        <v>68</v>
      </c>
      <c r="C375" s="49" t="s">
        <v>18</v>
      </c>
      <c r="D375" s="24">
        <f>SUM(D369:D374)</f>
        <v>532</v>
      </c>
      <c r="E375" s="177" t="s">
        <v>460</v>
      </c>
      <c r="F375" s="51"/>
      <c r="G375" s="52">
        <f t="shared" si="23"/>
        <v>0</v>
      </c>
    </row>
    <row r="376" spans="1:13" s="60" customFormat="1" ht="18.75" customHeight="1" thickBot="1" x14ac:dyDescent="0.25">
      <c r="A376" s="238" t="s">
        <v>24</v>
      </c>
      <c r="B376" s="239"/>
      <c r="C376" s="239"/>
      <c r="D376" s="239"/>
      <c r="E376" s="157"/>
      <c r="F376" s="32" t="str">
        <f>A368</f>
        <v>5.5.2</v>
      </c>
      <c r="G376" s="33">
        <f>SUM(G369:G375)</f>
        <v>0</v>
      </c>
      <c r="M376" s="202"/>
    </row>
    <row r="377" spans="1:13" s="60" customFormat="1" ht="35.25" customHeight="1" x14ac:dyDescent="0.2">
      <c r="A377" s="87">
        <v>5.5</v>
      </c>
      <c r="B377" s="212" t="s">
        <v>244</v>
      </c>
      <c r="C377" s="213"/>
      <c r="D377" s="213"/>
      <c r="E377" s="213"/>
      <c r="F377" s="213"/>
      <c r="G377" s="214"/>
    </row>
    <row r="378" spans="1:13" s="60" customFormat="1" ht="45" customHeight="1" x14ac:dyDescent="0.2">
      <c r="A378" s="302" t="s">
        <v>295</v>
      </c>
      <c r="B378" s="358" t="s">
        <v>234</v>
      </c>
      <c r="C378" s="359"/>
      <c r="D378" s="359"/>
      <c r="E378" s="359"/>
      <c r="F378" s="359"/>
      <c r="G378" s="360"/>
    </row>
    <row r="379" spans="1:13" ht="48.75" customHeight="1" x14ac:dyDescent="0.2">
      <c r="A379" s="250"/>
      <c r="B379" s="27" t="s">
        <v>237</v>
      </c>
      <c r="C379" s="49" t="s">
        <v>251</v>
      </c>
      <c r="D379" s="24">
        <f>D175</f>
        <v>0.72</v>
      </c>
      <c r="E379" s="177">
        <v>3000013428</v>
      </c>
      <c r="F379" s="51"/>
      <c r="G379" s="52">
        <f t="shared" ref="G379:G382" si="24">D379*F379</f>
        <v>0</v>
      </c>
    </row>
    <row r="380" spans="1:13" ht="36.75" customHeight="1" x14ac:dyDescent="0.2">
      <c r="A380" s="250"/>
      <c r="B380" s="27" t="s">
        <v>373</v>
      </c>
      <c r="C380" s="49" t="s">
        <v>251</v>
      </c>
      <c r="D380" s="24">
        <f>D176</f>
        <v>2.58</v>
      </c>
      <c r="E380" s="177">
        <v>3000013428</v>
      </c>
      <c r="F380" s="51"/>
      <c r="G380" s="52">
        <f t="shared" si="24"/>
        <v>0</v>
      </c>
    </row>
    <row r="381" spans="1:13" ht="38.25" x14ac:dyDescent="0.2">
      <c r="A381" s="250"/>
      <c r="B381" s="27" t="s">
        <v>257</v>
      </c>
      <c r="C381" s="49" t="s">
        <v>251</v>
      </c>
      <c r="D381" s="24">
        <f>D177</f>
        <v>75.7</v>
      </c>
      <c r="E381" s="177">
        <v>3000013428</v>
      </c>
      <c r="F381" s="51"/>
      <c r="G381" s="52">
        <f t="shared" si="24"/>
        <v>0</v>
      </c>
    </row>
    <row r="382" spans="1:13" s="60" customFormat="1" ht="38.25" x14ac:dyDescent="0.2">
      <c r="A382" s="250"/>
      <c r="B382" s="27" t="s">
        <v>256</v>
      </c>
      <c r="C382" s="49" t="s">
        <v>251</v>
      </c>
      <c r="D382" s="24">
        <f>D178</f>
        <v>21.69</v>
      </c>
      <c r="E382" s="177">
        <v>3000013428</v>
      </c>
      <c r="F382" s="51"/>
      <c r="G382" s="52">
        <f t="shared" si="24"/>
        <v>0</v>
      </c>
      <c r="H382" s="352"/>
      <c r="I382" s="353"/>
    </row>
    <row r="383" spans="1:13" s="60" customFormat="1" ht="38.25" x14ac:dyDescent="0.2">
      <c r="A383" s="250"/>
      <c r="B383" s="27" t="s">
        <v>255</v>
      </c>
      <c r="C383" s="49" t="s">
        <v>251</v>
      </c>
      <c r="D383" s="24"/>
      <c r="E383" s="177">
        <v>3000013428</v>
      </c>
      <c r="F383" s="51"/>
      <c r="G383" s="52"/>
    </row>
    <row r="384" spans="1:13" s="60" customFormat="1" ht="25.5" x14ac:dyDescent="0.2">
      <c r="A384" s="250"/>
      <c r="B384" s="27" t="s">
        <v>254</v>
      </c>
      <c r="C384" s="49" t="s">
        <v>251</v>
      </c>
      <c r="D384" s="24"/>
      <c r="E384" s="177">
        <v>3000013428</v>
      </c>
      <c r="F384" s="51"/>
      <c r="G384" s="52"/>
    </row>
    <row r="385" spans="1:7" s="60" customFormat="1" ht="38.25" x14ac:dyDescent="0.2">
      <c r="A385" s="250"/>
      <c r="B385" s="27" t="s">
        <v>253</v>
      </c>
      <c r="C385" s="49" t="s">
        <v>251</v>
      </c>
      <c r="D385" s="24"/>
      <c r="E385" s="177">
        <v>3000013428</v>
      </c>
      <c r="F385" s="51"/>
      <c r="G385" s="52"/>
    </row>
    <row r="386" spans="1:7" s="60" customFormat="1" ht="63.75" customHeight="1" x14ac:dyDescent="0.2">
      <c r="A386" s="250"/>
      <c r="B386" s="27" t="s">
        <v>382</v>
      </c>
      <c r="C386" s="49" t="s">
        <v>251</v>
      </c>
      <c r="D386" s="24"/>
      <c r="E386" s="177" t="s">
        <v>459</v>
      </c>
      <c r="F386" s="51"/>
      <c r="G386" s="52"/>
    </row>
    <row r="387" spans="1:7" s="60" customFormat="1" ht="63.75" customHeight="1" x14ac:dyDescent="0.2">
      <c r="A387" s="250"/>
      <c r="B387" s="27" t="s">
        <v>383</v>
      </c>
      <c r="C387" s="49" t="s">
        <v>251</v>
      </c>
      <c r="D387" s="24"/>
      <c r="E387" s="177" t="s">
        <v>459</v>
      </c>
      <c r="F387" s="51"/>
      <c r="G387" s="52"/>
    </row>
    <row r="388" spans="1:7" s="60" customFormat="1" ht="63.75" customHeight="1" x14ac:dyDescent="0.2">
      <c r="A388" s="250"/>
      <c r="B388" s="27" t="s">
        <v>384</v>
      </c>
      <c r="C388" s="49" t="s">
        <v>251</v>
      </c>
      <c r="D388" s="24"/>
      <c r="E388" s="177" t="s">
        <v>459</v>
      </c>
      <c r="F388" s="51"/>
      <c r="G388" s="52"/>
    </row>
    <row r="389" spans="1:7" s="60" customFormat="1" ht="63.75" customHeight="1" x14ac:dyDescent="0.2">
      <c r="A389" s="250"/>
      <c r="B389" s="27" t="s">
        <v>385</v>
      </c>
      <c r="C389" s="49" t="s">
        <v>251</v>
      </c>
      <c r="D389" s="24"/>
      <c r="E389" s="177" t="s">
        <v>459</v>
      </c>
      <c r="F389" s="51"/>
      <c r="G389" s="52"/>
    </row>
    <row r="390" spans="1:7" s="60" customFormat="1" ht="63.75" customHeight="1" x14ac:dyDescent="0.2">
      <c r="A390" s="250"/>
      <c r="B390" s="27" t="s">
        <v>386</v>
      </c>
      <c r="C390" s="49" t="s">
        <v>251</v>
      </c>
      <c r="D390" s="24">
        <f>D183</f>
        <v>0</v>
      </c>
      <c r="E390" s="177" t="s">
        <v>459</v>
      </c>
      <c r="F390" s="51"/>
      <c r="G390" s="52">
        <f t="shared" ref="G390:G392" si="25">D390*F390</f>
        <v>0</v>
      </c>
    </row>
    <row r="391" spans="1:7" s="60" customFormat="1" ht="63.75" customHeight="1" x14ac:dyDescent="0.2">
      <c r="A391" s="250"/>
      <c r="B391" s="27" t="s">
        <v>387</v>
      </c>
      <c r="C391" s="49" t="s">
        <v>251</v>
      </c>
      <c r="D391" s="24">
        <f>D184</f>
        <v>10.8</v>
      </c>
      <c r="E391" s="177" t="s">
        <v>459</v>
      </c>
      <c r="F391" s="51"/>
      <c r="G391" s="52">
        <f t="shared" si="25"/>
        <v>0</v>
      </c>
    </row>
    <row r="392" spans="1:7" s="60" customFormat="1" ht="63.75" customHeight="1" x14ac:dyDescent="0.2">
      <c r="A392" s="250"/>
      <c r="B392" s="27" t="s">
        <v>388</v>
      </c>
      <c r="C392" s="49" t="s">
        <v>251</v>
      </c>
      <c r="D392" s="24">
        <f>D185</f>
        <v>476</v>
      </c>
      <c r="E392" s="177" t="s">
        <v>459</v>
      </c>
      <c r="F392" s="51"/>
      <c r="G392" s="52">
        <f t="shared" si="25"/>
        <v>0</v>
      </c>
    </row>
    <row r="393" spans="1:7" s="60" customFormat="1" ht="63.75" customHeight="1" x14ac:dyDescent="0.2">
      <c r="A393" s="250"/>
      <c r="B393" s="27" t="s">
        <v>389</v>
      </c>
      <c r="C393" s="49" t="s">
        <v>251</v>
      </c>
      <c r="D393" s="24">
        <f>D186</f>
        <v>140.80000000000001</v>
      </c>
      <c r="E393" s="177" t="s">
        <v>459</v>
      </c>
      <c r="F393" s="51"/>
      <c r="G393" s="52">
        <f t="shared" ref="G393" si="26">D393*F393</f>
        <v>0</v>
      </c>
    </row>
    <row r="394" spans="1:7" s="60" customFormat="1" ht="63.75" customHeight="1" x14ac:dyDescent="0.2">
      <c r="A394" s="250"/>
      <c r="B394" s="27" t="s">
        <v>390</v>
      </c>
      <c r="C394" s="49" t="s">
        <v>251</v>
      </c>
      <c r="D394" s="24"/>
      <c r="E394" s="177" t="s">
        <v>459</v>
      </c>
      <c r="F394" s="51"/>
      <c r="G394" s="52"/>
    </row>
    <row r="395" spans="1:7" s="60" customFormat="1" ht="63.75" customHeight="1" x14ac:dyDescent="0.2">
      <c r="A395" s="250"/>
      <c r="B395" s="27" t="s">
        <v>391</v>
      </c>
      <c r="C395" s="49" t="s">
        <v>251</v>
      </c>
      <c r="D395" s="24"/>
      <c r="E395" s="177" t="s">
        <v>459</v>
      </c>
      <c r="F395" s="51"/>
      <c r="G395" s="52"/>
    </row>
    <row r="396" spans="1:7" s="60" customFormat="1" ht="63.75" customHeight="1" x14ac:dyDescent="0.2">
      <c r="A396" s="250"/>
      <c r="B396" s="27" t="s">
        <v>392</v>
      </c>
      <c r="C396" s="49" t="s">
        <v>251</v>
      </c>
      <c r="D396" s="24"/>
      <c r="E396" s="177" t="s">
        <v>459</v>
      </c>
      <c r="F396" s="51"/>
      <c r="G396" s="52"/>
    </row>
    <row r="397" spans="1:7" s="60" customFormat="1" ht="63.75" customHeight="1" x14ac:dyDescent="0.2">
      <c r="A397" s="250"/>
      <c r="B397" s="27" t="s">
        <v>393</v>
      </c>
      <c r="C397" s="49" t="s">
        <v>251</v>
      </c>
      <c r="D397" s="24"/>
      <c r="E397" s="177" t="s">
        <v>459</v>
      </c>
      <c r="F397" s="51"/>
      <c r="G397" s="52"/>
    </row>
    <row r="398" spans="1:7" s="60" customFormat="1" ht="63.75" customHeight="1" x14ac:dyDescent="0.2">
      <c r="A398" s="250"/>
      <c r="B398" s="27" t="s">
        <v>394</v>
      </c>
      <c r="C398" s="49" t="s">
        <v>251</v>
      </c>
      <c r="D398" s="24"/>
      <c r="E398" s="177" t="s">
        <v>459</v>
      </c>
      <c r="F398" s="51"/>
      <c r="G398" s="52"/>
    </row>
    <row r="399" spans="1:7" s="60" customFormat="1" ht="63.75" customHeight="1" x14ac:dyDescent="0.2">
      <c r="A399" s="250"/>
      <c r="B399" s="27" t="s">
        <v>395</v>
      </c>
      <c r="C399" s="49" t="s">
        <v>251</v>
      </c>
      <c r="D399" s="24"/>
      <c r="E399" s="177" t="s">
        <v>459</v>
      </c>
      <c r="F399" s="51"/>
      <c r="G399" s="52"/>
    </row>
    <row r="400" spans="1:7" s="60" customFormat="1" ht="63.75" customHeight="1" x14ac:dyDescent="0.2">
      <c r="A400" s="250"/>
      <c r="B400" s="27" t="s">
        <v>396</v>
      </c>
      <c r="C400" s="49" t="s">
        <v>251</v>
      </c>
      <c r="D400" s="24"/>
      <c r="E400" s="177" t="s">
        <v>459</v>
      </c>
      <c r="F400" s="51"/>
      <c r="G400" s="52"/>
    </row>
    <row r="401" spans="1:13" s="60" customFormat="1" ht="63.75" customHeight="1" x14ac:dyDescent="0.2">
      <c r="A401" s="250"/>
      <c r="B401" s="27" t="s">
        <v>397</v>
      </c>
      <c r="C401" s="49" t="s">
        <v>251</v>
      </c>
      <c r="D401" s="24"/>
      <c r="E401" s="177" t="s">
        <v>459</v>
      </c>
      <c r="F401" s="51"/>
      <c r="G401" s="52"/>
    </row>
    <row r="402" spans="1:13" s="60" customFormat="1" ht="63.75" customHeight="1" thickBot="1" x14ac:dyDescent="0.25">
      <c r="A402" s="303"/>
      <c r="B402" s="27" t="s">
        <v>398</v>
      </c>
      <c r="C402" s="49" t="s">
        <v>251</v>
      </c>
      <c r="D402" s="24"/>
      <c r="E402" s="177" t="s">
        <v>459</v>
      </c>
      <c r="F402" s="51"/>
      <c r="G402" s="52"/>
    </row>
    <row r="403" spans="1:13" ht="15.75" customHeight="1" thickBot="1" x14ac:dyDescent="0.25">
      <c r="A403" s="238" t="s">
        <v>24</v>
      </c>
      <c r="B403" s="239"/>
      <c r="C403" s="239"/>
      <c r="D403" s="239"/>
      <c r="E403" s="157"/>
      <c r="F403" s="32" t="str">
        <f>A378</f>
        <v>5.5.3</v>
      </c>
      <c r="G403" s="33">
        <f>SUM(G379:G402)</f>
        <v>0</v>
      </c>
      <c r="M403" s="201"/>
    </row>
    <row r="404" spans="1:13" s="1" customFormat="1" ht="21" customHeight="1" thickBot="1" x14ac:dyDescent="0.3">
      <c r="A404" s="221" t="s">
        <v>25</v>
      </c>
      <c r="B404" s="222"/>
      <c r="C404" s="222"/>
      <c r="D404" s="222"/>
      <c r="E404" s="172"/>
      <c r="F404" s="37">
        <f>A377</f>
        <v>5.5</v>
      </c>
      <c r="G404" s="38">
        <f>SUM(G403+G376+G367)</f>
        <v>0</v>
      </c>
      <c r="M404" s="200"/>
    </row>
    <row r="405" spans="1:13" s="9" customFormat="1" ht="24" customHeight="1" thickTop="1" thickBot="1" x14ac:dyDescent="0.25">
      <c r="A405" s="260" t="s">
        <v>150</v>
      </c>
      <c r="B405" s="261"/>
      <c r="C405" s="261"/>
      <c r="D405" s="261"/>
      <c r="E405" s="261"/>
      <c r="F405" s="262"/>
      <c r="G405" s="113">
        <f>SUM(G404,G348,G290,G255,G249)</f>
        <v>0</v>
      </c>
    </row>
    <row r="406" spans="1:13" s="9" customFormat="1" ht="27.75" customHeight="1" thickTop="1" thickBot="1" x14ac:dyDescent="0.25">
      <c r="A406" s="231"/>
      <c r="B406" s="232"/>
      <c r="C406" s="217" t="s">
        <v>10</v>
      </c>
      <c r="D406" s="218"/>
      <c r="E406" s="218"/>
      <c r="F406" s="218"/>
      <c r="G406" s="219"/>
    </row>
    <row r="407" spans="1:13" s="9" customFormat="1" ht="27.75" customHeight="1" thickTop="1" thickBot="1" x14ac:dyDescent="0.25">
      <c r="A407" s="5" t="s">
        <v>11</v>
      </c>
      <c r="B407" s="6" t="s">
        <v>69</v>
      </c>
      <c r="C407" s="6" t="s">
        <v>12</v>
      </c>
      <c r="D407" s="6" t="s">
        <v>13</v>
      </c>
      <c r="E407" s="6"/>
      <c r="F407" s="7" t="s">
        <v>14</v>
      </c>
      <c r="G407" s="8" t="s">
        <v>15</v>
      </c>
    </row>
    <row r="408" spans="1:13" s="9" customFormat="1" ht="27.75" customHeight="1" thickTop="1" thickBot="1" x14ac:dyDescent="0.25">
      <c r="A408" s="254" t="s">
        <v>252</v>
      </c>
      <c r="B408" s="255"/>
      <c r="C408" s="255"/>
      <c r="D408" s="255"/>
      <c r="E408" s="255"/>
      <c r="F408" s="255"/>
      <c r="G408" s="256"/>
    </row>
    <row r="409" spans="1:13" ht="21" customHeight="1" x14ac:dyDescent="0.2">
      <c r="A409" s="11">
        <v>6.1</v>
      </c>
      <c r="B409" s="242" t="s">
        <v>258</v>
      </c>
      <c r="C409" s="243"/>
      <c r="D409" s="243"/>
      <c r="E409" s="243"/>
      <c r="F409" s="243"/>
      <c r="G409" s="244"/>
    </row>
    <row r="410" spans="1:13" ht="21" customHeight="1" x14ac:dyDescent="0.2">
      <c r="A410" s="345" t="s">
        <v>259</v>
      </c>
      <c r="B410" s="263" t="s">
        <v>7</v>
      </c>
      <c r="C410" s="264"/>
      <c r="D410" s="264"/>
      <c r="E410" s="264"/>
      <c r="F410" s="264"/>
      <c r="G410" s="265"/>
    </row>
    <row r="411" spans="1:13" ht="38.25" x14ac:dyDescent="0.2">
      <c r="A411" s="282"/>
      <c r="B411" s="27" t="s">
        <v>399</v>
      </c>
      <c r="C411" s="49" t="s">
        <v>18</v>
      </c>
      <c r="D411" s="70">
        <f>SUM(D265,D268,D269,D272,D278)*3</f>
        <v>573</v>
      </c>
      <c r="E411" s="184" t="s">
        <v>461</v>
      </c>
      <c r="F411" s="51"/>
      <c r="G411" s="52">
        <f t="shared" ref="G411:G414" si="27">D411*F411</f>
        <v>0</v>
      </c>
    </row>
    <row r="412" spans="1:13" ht="38.25" x14ac:dyDescent="0.2">
      <c r="A412" s="282"/>
      <c r="B412" s="27" t="s">
        <v>400</v>
      </c>
      <c r="C412" s="49" t="s">
        <v>18</v>
      </c>
      <c r="D412" s="70">
        <f>SUM(D259,D260,D261,D262,D263,D264,D266,D267,D270,D271,D275,D276,D277,D280,D281,D282)*3</f>
        <v>306</v>
      </c>
      <c r="E412" s="184" t="s">
        <v>461</v>
      </c>
      <c r="F412" s="51"/>
      <c r="G412" s="52">
        <f t="shared" si="27"/>
        <v>0</v>
      </c>
    </row>
    <row r="413" spans="1:13" ht="25.5" x14ac:dyDescent="0.2">
      <c r="A413" s="282"/>
      <c r="B413" s="27" t="s">
        <v>401</v>
      </c>
      <c r="C413" s="49" t="s">
        <v>18</v>
      </c>
      <c r="D413" s="70">
        <f>SUM(D273,D274,D279)*3</f>
        <v>30</v>
      </c>
      <c r="E413" s="184" t="s">
        <v>461</v>
      </c>
      <c r="F413" s="51"/>
      <c r="G413" s="52">
        <f t="shared" si="27"/>
        <v>0</v>
      </c>
    </row>
    <row r="414" spans="1:13" ht="25.5" x14ac:dyDescent="0.2">
      <c r="A414" s="282"/>
      <c r="B414" s="27" t="s">
        <v>402</v>
      </c>
      <c r="C414" s="49" t="s">
        <v>18</v>
      </c>
      <c r="D414" s="70">
        <f>D316*3</f>
        <v>3</v>
      </c>
      <c r="E414" s="184" t="s">
        <v>461</v>
      </c>
      <c r="F414" s="51"/>
      <c r="G414" s="52">
        <f t="shared" si="27"/>
        <v>0</v>
      </c>
    </row>
    <row r="415" spans="1:13" ht="25.5" x14ac:dyDescent="0.2">
      <c r="A415" s="282"/>
      <c r="B415" s="27" t="s">
        <v>403</v>
      </c>
      <c r="C415" s="49" t="s">
        <v>18</v>
      </c>
      <c r="D415" s="70">
        <f>D346</f>
        <v>3</v>
      </c>
      <c r="E415" s="184" t="s">
        <v>461</v>
      </c>
      <c r="F415" s="51"/>
      <c r="G415" s="52">
        <f t="shared" ref="G415" si="28">D415*F415</f>
        <v>0</v>
      </c>
    </row>
    <row r="416" spans="1:13" ht="26.25" thickBot="1" x14ac:dyDescent="0.25">
      <c r="A416" s="351"/>
      <c r="B416" s="27" t="s">
        <v>404</v>
      </c>
      <c r="C416" s="49" t="s">
        <v>18</v>
      </c>
      <c r="D416" s="70">
        <v>1</v>
      </c>
      <c r="E416" s="184" t="s">
        <v>461</v>
      </c>
      <c r="F416" s="51"/>
      <c r="G416" s="52">
        <f t="shared" ref="G416" si="29">D416*F416</f>
        <v>0</v>
      </c>
    </row>
    <row r="417" spans="1:7" ht="21" customHeight="1" thickBot="1" x14ac:dyDescent="0.25">
      <c r="A417" s="238" t="s">
        <v>24</v>
      </c>
      <c r="B417" s="239"/>
      <c r="C417" s="239"/>
      <c r="D417" s="239"/>
      <c r="E417" s="157"/>
      <c r="F417" s="32" t="str">
        <f>A410</f>
        <v>6.1.1</v>
      </c>
      <c r="G417" s="137">
        <f>SUM(G411:G416)</f>
        <v>0</v>
      </c>
    </row>
    <row r="418" spans="1:7" s="60" customFormat="1" ht="21" customHeight="1" thickBot="1" x14ac:dyDescent="0.25">
      <c r="A418" s="269" t="s">
        <v>25</v>
      </c>
      <c r="B418" s="270"/>
      <c r="C418" s="270"/>
      <c r="D418" s="270"/>
      <c r="E418" s="159"/>
      <c r="F418" s="37">
        <f>A409</f>
        <v>6.1</v>
      </c>
      <c r="G418" s="38">
        <f>SUM(G417)</f>
        <v>0</v>
      </c>
    </row>
    <row r="419" spans="1:7" ht="21" customHeight="1" x14ac:dyDescent="0.2">
      <c r="A419" s="11">
        <v>6.2</v>
      </c>
      <c r="B419" s="242" t="s">
        <v>260</v>
      </c>
      <c r="C419" s="243"/>
      <c r="D419" s="243"/>
      <c r="E419" s="243"/>
      <c r="F419" s="243"/>
      <c r="G419" s="244"/>
    </row>
    <row r="420" spans="1:7" ht="21" customHeight="1" x14ac:dyDescent="0.2">
      <c r="A420" s="345" t="s">
        <v>261</v>
      </c>
      <c r="B420" s="263" t="s">
        <v>7</v>
      </c>
      <c r="C420" s="264"/>
      <c r="D420" s="264"/>
      <c r="E420" s="264"/>
      <c r="F420" s="264"/>
      <c r="G420" s="265"/>
    </row>
    <row r="421" spans="1:7" ht="38.25" x14ac:dyDescent="0.2">
      <c r="A421" s="282"/>
      <c r="B421" s="27" t="s">
        <v>399</v>
      </c>
      <c r="C421" s="49" t="s">
        <v>18</v>
      </c>
      <c r="D421" s="70">
        <f>D411</f>
        <v>573</v>
      </c>
      <c r="E421" s="184" t="s">
        <v>461</v>
      </c>
      <c r="F421" s="51"/>
      <c r="G421" s="52">
        <f>D421*F421</f>
        <v>0</v>
      </c>
    </row>
    <row r="422" spans="1:7" ht="38.25" x14ac:dyDescent="0.2">
      <c r="A422" s="282"/>
      <c r="B422" s="27" t="s">
        <v>400</v>
      </c>
      <c r="C422" s="49" t="s">
        <v>18</v>
      </c>
      <c r="D422" s="70">
        <f t="shared" ref="D422:D426" si="30">D412</f>
        <v>306</v>
      </c>
      <c r="E422" s="184" t="s">
        <v>461</v>
      </c>
      <c r="F422" s="51"/>
      <c r="G422" s="52">
        <f t="shared" ref="G422:G426" si="31">D422*F422</f>
        <v>0</v>
      </c>
    </row>
    <row r="423" spans="1:7" ht="23.25" customHeight="1" x14ac:dyDescent="0.2">
      <c r="A423" s="282"/>
      <c r="B423" s="27" t="s">
        <v>401</v>
      </c>
      <c r="C423" s="49" t="s">
        <v>18</v>
      </c>
      <c r="D423" s="70">
        <f t="shared" si="30"/>
        <v>30</v>
      </c>
      <c r="E423" s="184" t="s">
        <v>461</v>
      </c>
      <c r="F423" s="51"/>
      <c r="G423" s="52">
        <f t="shared" si="31"/>
        <v>0</v>
      </c>
    </row>
    <row r="424" spans="1:7" s="60" customFormat="1" ht="25.5" x14ac:dyDescent="0.2">
      <c r="A424" s="282"/>
      <c r="B424" s="27" t="s">
        <v>402</v>
      </c>
      <c r="C424" s="49" t="s">
        <v>18</v>
      </c>
      <c r="D424" s="70">
        <f t="shared" si="30"/>
        <v>3</v>
      </c>
      <c r="E424" s="184" t="s">
        <v>461</v>
      </c>
      <c r="F424" s="51"/>
      <c r="G424" s="52">
        <f>D424*F424</f>
        <v>0</v>
      </c>
    </row>
    <row r="425" spans="1:7" ht="25.5" x14ac:dyDescent="0.2">
      <c r="A425" s="282"/>
      <c r="B425" s="27" t="s">
        <v>403</v>
      </c>
      <c r="C425" s="49" t="s">
        <v>18</v>
      </c>
      <c r="D425" s="70">
        <f t="shared" si="30"/>
        <v>3</v>
      </c>
      <c r="E425" s="184" t="s">
        <v>461</v>
      </c>
      <c r="F425" s="51"/>
      <c r="G425" s="52">
        <f t="shared" si="31"/>
        <v>0</v>
      </c>
    </row>
    <row r="426" spans="1:7" ht="26.25" thickBot="1" x14ac:dyDescent="0.25">
      <c r="A426" s="282"/>
      <c r="B426" s="27" t="s">
        <v>404</v>
      </c>
      <c r="C426" s="49" t="s">
        <v>18</v>
      </c>
      <c r="D426" s="70">
        <f t="shared" si="30"/>
        <v>1</v>
      </c>
      <c r="E426" s="184" t="s">
        <v>461</v>
      </c>
      <c r="F426" s="51"/>
      <c r="G426" s="52">
        <f t="shared" si="31"/>
        <v>0</v>
      </c>
    </row>
    <row r="427" spans="1:7" ht="21" customHeight="1" thickBot="1" x14ac:dyDescent="0.25">
      <c r="A427" s="238" t="s">
        <v>24</v>
      </c>
      <c r="B427" s="239"/>
      <c r="C427" s="239"/>
      <c r="D427" s="239"/>
      <c r="E427" s="157"/>
      <c r="F427" s="32" t="str">
        <f>A420</f>
        <v>6.2.1</v>
      </c>
      <c r="G427" s="137">
        <f>SUM(G421:G426)</f>
        <v>0</v>
      </c>
    </row>
    <row r="428" spans="1:7" s="60" customFormat="1" ht="19.5" customHeight="1" thickBot="1" x14ac:dyDescent="0.25">
      <c r="A428" s="269" t="s">
        <v>25</v>
      </c>
      <c r="B428" s="270"/>
      <c r="C428" s="270"/>
      <c r="D428" s="270"/>
      <c r="E428" s="159"/>
      <c r="F428" s="37">
        <f>A419</f>
        <v>6.2</v>
      </c>
      <c r="G428" s="38">
        <f>SUM(G427)</f>
        <v>0</v>
      </c>
    </row>
    <row r="429" spans="1:7" ht="19.5" customHeight="1" x14ac:dyDescent="0.2">
      <c r="A429" s="11">
        <v>6.3</v>
      </c>
      <c r="B429" s="242" t="s">
        <v>262</v>
      </c>
      <c r="C429" s="243"/>
      <c r="D429" s="243"/>
      <c r="E429" s="243"/>
      <c r="F429" s="243"/>
      <c r="G429" s="244"/>
    </row>
    <row r="430" spans="1:7" ht="19.5" customHeight="1" x14ac:dyDescent="0.2">
      <c r="A430" s="282" t="s">
        <v>263</v>
      </c>
      <c r="B430" s="263" t="s">
        <v>70</v>
      </c>
      <c r="C430" s="264"/>
      <c r="D430" s="264"/>
      <c r="E430" s="264"/>
      <c r="F430" s="264"/>
      <c r="G430" s="265"/>
    </row>
    <row r="431" spans="1:7" ht="38.25" x14ac:dyDescent="0.2">
      <c r="A431" s="282"/>
      <c r="B431" s="27" t="s">
        <v>399</v>
      </c>
      <c r="C431" s="49" t="s">
        <v>18</v>
      </c>
      <c r="D431" s="70">
        <f t="shared" ref="D431:D436" si="32">D421</f>
        <v>573</v>
      </c>
      <c r="E431" s="184" t="s">
        <v>461</v>
      </c>
      <c r="F431" s="51"/>
      <c r="G431" s="52">
        <f t="shared" ref="G431:G436" si="33">D431*F431</f>
        <v>0</v>
      </c>
    </row>
    <row r="432" spans="1:7" ht="38.25" x14ac:dyDescent="0.2">
      <c r="A432" s="282"/>
      <c r="B432" s="27" t="s">
        <v>400</v>
      </c>
      <c r="C432" s="49" t="s">
        <v>18</v>
      </c>
      <c r="D432" s="70">
        <f t="shared" si="32"/>
        <v>306</v>
      </c>
      <c r="E432" s="184" t="s">
        <v>461</v>
      </c>
      <c r="F432" s="51"/>
      <c r="G432" s="52">
        <f t="shared" si="33"/>
        <v>0</v>
      </c>
    </row>
    <row r="433" spans="1:7" ht="23.25" customHeight="1" x14ac:dyDescent="0.2">
      <c r="A433" s="282"/>
      <c r="B433" s="27" t="s">
        <v>401</v>
      </c>
      <c r="C433" s="49" t="s">
        <v>18</v>
      </c>
      <c r="D433" s="70">
        <f t="shared" si="32"/>
        <v>30</v>
      </c>
      <c r="E433" s="184" t="s">
        <v>461</v>
      </c>
      <c r="F433" s="51"/>
      <c r="G433" s="52">
        <f t="shared" si="33"/>
        <v>0</v>
      </c>
    </row>
    <row r="434" spans="1:7" s="60" customFormat="1" ht="25.5" x14ac:dyDescent="0.2">
      <c r="A434" s="282"/>
      <c r="B434" s="27" t="s">
        <v>402</v>
      </c>
      <c r="C434" s="49" t="s">
        <v>18</v>
      </c>
      <c r="D434" s="70">
        <f t="shared" si="32"/>
        <v>3</v>
      </c>
      <c r="E434" s="184" t="s">
        <v>461</v>
      </c>
      <c r="F434" s="51"/>
      <c r="G434" s="52">
        <f t="shared" si="33"/>
        <v>0</v>
      </c>
    </row>
    <row r="435" spans="1:7" ht="25.5" x14ac:dyDescent="0.2">
      <c r="A435" s="282"/>
      <c r="B435" s="27" t="s">
        <v>403</v>
      </c>
      <c r="C435" s="49" t="s">
        <v>18</v>
      </c>
      <c r="D435" s="70">
        <f t="shared" si="32"/>
        <v>3</v>
      </c>
      <c r="E435" s="184" t="s">
        <v>461</v>
      </c>
      <c r="F435" s="51"/>
      <c r="G435" s="52">
        <f t="shared" si="33"/>
        <v>0</v>
      </c>
    </row>
    <row r="436" spans="1:7" ht="26.25" thickBot="1" x14ac:dyDescent="0.25">
      <c r="A436" s="282"/>
      <c r="B436" s="27" t="s">
        <v>404</v>
      </c>
      <c r="C436" s="49" t="s">
        <v>18</v>
      </c>
      <c r="D436" s="70">
        <f t="shared" si="32"/>
        <v>1</v>
      </c>
      <c r="E436" s="184" t="s">
        <v>461</v>
      </c>
      <c r="F436" s="51"/>
      <c r="G436" s="52">
        <f t="shared" si="33"/>
        <v>0</v>
      </c>
    </row>
    <row r="437" spans="1:7" ht="21" customHeight="1" thickBot="1" x14ac:dyDescent="0.25">
      <c r="A437" s="238" t="s">
        <v>24</v>
      </c>
      <c r="B437" s="239"/>
      <c r="C437" s="239"/>
      <c r="D437" s="239"/>
      <c r="E437" s="157"/>
      <c r="F437" s="32" t="str">
        <f>A430</f>
        <v>6.3.1</v>
      </c>
      <c r="G437" s="33">
        <f>SUM(G431:G436)</f>
        <v>0</v>
      </c>
    </row>
    <row r="438" spans="1:7" s="60" customFormat="1" ht="21.75" customHeight="1" thickBot="1" x14ac:dyDescent="0.25">
      <c r="A438" s="247" t="s">
        <v>25</v>
      </c>
      <c r="B438" s="248"/>
      <c r="C438" s="248"/>
      <c r="D438" s="248"/>
      <c r="E438" s="171"/>
      <c r="F438" s="99">
        <f>A429</f>
        <v>6.3</v>
      </c>
      <c r="G438" s="100">
        <f>SUM(G437)</f>
        <v>0</v>
      </c>
    </row>
    <row r="439" spans="1:7" s="9" customFormat="1" ht="21.75" customHeight="1" thickTop="1" thickBot="1" x14ac:dyDescent="0.25">
      <c r="A439" s="260" t="s">
        <v>293</v>
      </c>
      <c r="B439" s="261"/>
      <c r="C439" s="261"/>
      <c r="D439" s="261"/>
      <c r="E439" s="261"/>
      <c r="F439" s="262"/>
      <c r="G439" s="113">
        <f>SUM(G438,G428,G418)</f>
        <v>0</v>
      </c>
    </row>
    <row r="440" spans="1:7" s="9" customFormat="1" ht="24" customHeight="1" thickTop="1" thickBot="1" x14ac:dyDescent="0.25">
      <c r="A440" s="231"/>
      <c r="B440" s="232"/>
      <c r="C440" s="217" t="s">
        <v>10</v>
      </c>
      <c r="D440" s="218"/>
      <c r="E440" s="218"/>
      <c r="F440" s="218"/>
      <c r="G440" s="219"/>
    </row>
    <row r="441" spans="1:7" s="9" customFormat="1" ht="17.25" thickTop="1" thickBot="1" x14ac:dyDescent="0.25">
      <c r="A441" s="5" t="s">
        <v>11</v>
      </c>
      <c r="B441" s="6" t="s">
        <v>69</v>
      </c>
      <c r="C441" s="6" t="s">
        <v>12</v>
      </c>
      <c r="D441" s="6" t="s">
        <v>13</v>
      </c>
      <c r="E441" s="6"/>
      <c r="F441" s="7" t="s">
        <v>14</v>
      </c>
      <c r="G441" s="8" t="s">
        <v>15</v>
      </c>
    </row>
    <row r="442" spans="1:7" s="9" customFormat="1" ht="17.25" customHeight="1" thickTop="1" thickBot="1" x14ac:dyDescent="0.25">
      <c r="A442" s="254" t="s">
        <v>264</v>
      </c>
      <c r="B442" s="255"/>
      <c r="C442" s="255"/>
      <c r="D442" s="255"/>
      <c r="E442" s="255"/>
      <c r="F442" s="255"/>
      <c r="G442" s="256"/>
    </row>
    <row r="443" spans="1:7" s="60" customFormat="1" ht="15" customHeight="1" x14ac:dyDescent="0.2">
      <c r="A443" s="87">
        <v>7.1</v>
      </c>
      <c r="B443" s="212" t="s">
        <v>269</v>
      </c>
      <c r="C443" s="213"/>
      <c r="D443" s="213"/>
      <c r="E443" s="213"/>
      <c r="F443" s="213"/>
      <c r="G443" s="214"/>
    </row>
    <row r="444" spans="1:7" ht="21.75" customHeight="1" x14ac:dyDescent="0.2">
      <c r="A444" s="345" t="s">
        <v>265</v>
      </c>
      <c r="B444" s="263" t="s">
        <v>99</v>
      </c>
      <c r="C444" s="264"/>
      <c r="D444" s="264"/>
      <c r="E444" s="264"/>
      <c r="F444" s="264"/>
      <c r="G444" s="265"/>
    </row>
    <row r="445" spans="1:7" ht="21.75" customHeight="1" x14ac:dyDescent="0.2">
      <c r="A445" s="282"/>
      <c r="B445" s="27" t="s">
        <v>405</v>
      </c>
      <c r="C445" s="49" t="s">
        <v>18</v>
      </c>
      <c r="D445" s="24">
        <v>66</v>
      </c>
      <c r="E445" s="24" t="s">
        <v>462</v>
      </c>
      <c r="F445" s="51"/>
      <c r="G445" s="52">
        <f t="shared" ref="G445" si="34">D445*F445</f>
        <v>0</v>
      </c>
    </row>
    <row r="446" spans="1:7" ht="26.25" thickBot="1" x14ac:dyDescent="0.25">
      <c r="A446" s="282"/>
      <c r="B446" s="27" t="s">
        <v>406</v>
      </c>
      <c r="C446" s="49" t="s">
        <v>18</v>
      </c>
      <c r="D446" s="24">
        <v>364</v>
      </c>
      <c r="E446" s="24" t="s">
        <v>462</v>
      </c>
      <c r="F446" s="51"/>
      <c r="G446" s="52">
        <f t="shared" ref="G446" si="35">D446*F446</f>
        <v>0</v>
      </c>
    </row>
    <row r="447" spans="1:7" ht="15.75" customHeight="1" thickBot="1" x14ac:dyDescent="0.25">
      <c r="A447" s="304" t="s">
        <v>24</v>
      </c>
      <c r="B447" s="305"/>
      <c r="C447" s="305"/>
      <c r="D447" s="305"/>
      <c r="E447" s="160"/>
      <c r="F447" s="71" t="str">
        <f>A444</f>
        <v>7.1.1</v>
      </c>
      <c r="G447" s="72">
        <f>SUM(G445:G446)</f>
        <v>0</v>
      </c>
    </row>
    <row r="448" spans="1:7" s="60" customFormat="1" ht="21.75" customHeight="1" thickBot="1" x14ac:dyDescent="0.25">
      <c r="A448" s="210" t="s">
        <v>25</v>
      </c>
      <c r="B448" s="220"/>
      <c r="C448" s="220"/>
      <c r="D448" s="220"/>
      <c r="E448" s="154"/>
      <c r="F448" s="99">
        <f>A443</f>
        <v>7.1</v>
      </c>
      <c r="G448" s="100">
        <f>SUM(G447)</f>
        <v>0</v>
      </c>
    </row>
    <row r="449" spans="1:7" s="60" customFormat="1" ht="21.75" customHeight="1" x14ac:dyDescent="0.2">
      <c r="A449" s="87">
        <v>7.2</v>
      </c>
      <c r="B449" s="212" t="s">
        <v>276</v>
      </c>
      <c r="C449" s="213"/>
      <c r="D449" s="213"/>
      <c r="E449" s="213"/>
      <c r="F449" s="213"/>
      <c r="G449" s="214"/>
    </row>
    <row r="450" spans="1:7" ht="21.75" customHeight="1" x14ac:dyDescent="0.2">
      <c r="A450" s="345" t="s">
        <v>266</v>
      </c>
      <c r="B450" s="263" t="s">
        <v>100</v>
      </c>
      <c r="C450" s="264"/>
      <c r="D450" s="264"/>
      <c r="E450" s="264"/>
      <c r="F450" s="264"/>
      <c r="G450" s="265"/>
    </row>
    <row r="451" spans="1:7" ht="21.75" customHeight="1" x14ac:dyDescent="0.2">
      <c r="A451" s="347"/>
      <c r="B451" s="27" t="s">
        <v>405</v>
      </c>
      <c r="C451" s="49" t="s">
        <v>18</v>
      </c>
      <c r="D451" s="24">
        <f>D445</f>
        <v>66</v>
      </c>
      <c r="E451" s="24" t="s">
        <v>462</v>
      </c>
      <c r="F451" s="51"/>
      <c r="G451" s="52">
        <f t="shared" ref="G451" si="36">D451*F451</f>
        <v>0</v>
      </c>
    </row>
    <row r="452" spans="1:7" ht="34.5" customHeight="1" thickBot="1" x14ac:dyDescent="0.25">
      <c r="A452" s="347"/>
      <c r="B452" s="27" t="s">
        <v>406</v>
      </c>
      <c r="C452" s="49" t="s">
        <v>18</v>
      </c>
      <c r="D452" s="24">
        <f>D446</f>
        <v>364</v>
      </c>
      <c r="E452" s="24" t="s">
        <v>462</v>
      </c>
      <c r="F452" s="51"/>
      <c r="G452" s="52">
        <f t="shared" ref="G452" si="37">D452*F452</f>
        <v>0</v>
      </c>
    </row>
    <row r="453" spans="1:7" ht="15.75" thickBot="1" x14ac:dyDescent="0.25">
      <c r="A453" s="238" t="s">
        <v>24</v>
      </c>
      <c r="B453" s="239"/>
      <c r="C453" s="239"/>
      <c r="D453" s="239"/>
      <c r="E453" s="157"/>
      <c r="F453" s="32" t="str">
        <f>A450</f>
        <v>7.2.1</v>
      </c>
      <c r="G453" s="33">
        <f>SUM(G451:G452)</f>
        <v>0</v>
      </c>
    </row>
    <row r="454" spans="1:7" s="60" customFormat="1" ht="27.75" customHeight="1" thickBot="1" x14ac:dyDescent="0.25">
      <c r="A454" s="210" t="s">
        <v>25</v>
      </c>
      <c r="B454" s="220"/>
      <c r="C454" s="220"/>
      <c r="D454" s="220"/>
      <c r="E454" s="154"/>
      <c r="F454" s="99">
        <f>A449</f>
        <v>7.2</v>
      </c>
      <c r="G454" s="100">
        <f>SUM(G453)</f>
        <v>0</v>
      </c>
    </row>
    <row r="455" spans="1:7" s="60" customFormat="1" ht="28.5" customHeight="1" x14ac:dyDescent="0.2">
      <c r="A455" s="87">
        <v>7.3</v>
      </c>
      <c r="B455" s="212" t="s">
        <v>275</v>
      </c>
      <c r="C455" s="213"/>
      <c r="D455" s="213"/>
      <c r="E455" s="213"/>
      <c r="F455" s="213"/>
      <c r="G455" s="214"/>
    </row>
    <row r="456" spans="1:7" ht="27" customHeight="1" x14ac:dyDescent="0.2">
      <c r="A456" s="345" t="s">
        <v>267</v>
      </c>
      <c r="B456" s="263" t="s">
        <v>3</v>
      </c>
      <c r="C456" s="264"/>
      <c r="D456" s="264"/>
      <c r="E456" s="264"/>
      <c r="F456" s="264"/>
      <c r="G456" s="265"/>
    </row>
    <row r="457" spans="1:7" ht="27" customHeight="1" x14ac:dyDescent="0.2">
      <c r="A457" s="282"/>
      <c r="B457" s="27" t="s">
        <v>407</v>
      </c>
      <c r="C457" s="49" t="s">
        <v>17</v>
      </c>
      <c r="D457" s="24">
        <v>89</v>
      </c>
      <c r="E457" s="185" t="s">
        <v>463</v>
      </c>
      <c r="F457" s="51"/>
      <c r="G457" s="52">
        <f>D457*F457</f>
        <v>0</v>
      </c>
    </row>
    <row r="458" spans="1:7" s="60" customFormat="1" ht="27" customHeight="1" x14ac:dyDescent="0.2">
      <c r="A458" s="346"/>
      <c r="B458" s="27" t="s">
        <v>422</v>
      </c>
      <c r="C458" s="49" t="s">
        <v>9</v>
      </c>
      <c r="D458" s="24">
        <v>3</v>
      </c>
      <c r="E458" s="185" t="s">
        <v>463</v>
      </c>
      <c r="F458" s="51"/>
      <c r="G458" s="52">
        <f>D458*F458</f>
        <v>0</v>
      </c>
    </row>
    <row r="459" spans="1:7" s="60" customFormat="1" ht="27" customHeight="1" x14ac:dyDescent="0.2">
      <c r="A459" s="346"/>
      <c r="B459" s="27" t="s">
        <v>423</v>
      </c>
      <c r="C459" s="49" t="s">
        <v>9</v>
      </c>
      <c r="D459" s="24">
        <v>5</v>
      </c>
      <c r="E459" s="185" t="s">
        <v>463</v>
      </c>
      <c r="F459" s="51"/>
      <c r="G459" s="52">
        <f>D459*F459</f>
        <v>0</v>
      </c>
    </row>
    <row r="460" spans="1:7" s="60" customFormat="1" ht="28.5" customHeight="1" thickBot="1" x14ac:dyDescent="0.25">
      <c r="A460" s="346"/>
      <c r="B460" s="54" t="s">
        <v>268</v>
      </c>
      <c r="C460" s="55" t="s">
        <v>16</v>
      </c>
      <c r="D460" s="56">
        <v>1</v>
      </c>
      <c r="E460" s="185" t="s">
        <v>463</v>
      </c>
      <c r="F460" s="57"/>
      <c r="G460" s="58">
        <f>D460*F460</f>
        <v>0</v>
      </c>
    </row>
    <row r="461" spans="1:7" ht="21.75" customHeight="1" thickBot="1" x14ac:dyDescent="0.25">
      <c r="A461" s="238" t="s">
        <v>24</v>
      </c>
      <c r="B461" s="239"/>
      <c r="C461" s="239"/>
      <c r="D461" s="239"/>
      <c r="E461" s="157"/>
      <c r="F461" s="32" t="str">
        <f>A456</f>
        <v>7.3.1</v>
      </c>
      <c r="G461" s="33">
        <f>SUM(G457:G460)</f>
        <v>0</v>
      </c>
    </row>
    <row r="462" spans="1:7" ht="21.75" customHeight="1" x14ac:dyDescent="0.2">
      <c r="A462" s="282" t="s">
        <v>271</v>
      </c>
      <c r="B462" s="286" t="s">
        <v>270</v>
      </c>
      <c r="C462" s="287"/>
      <c r="D462" s="287"/>
      <c r="E462" s="287"/>
      <c r="F462" s="287"/>
      <c r="G462" s="288"/>
    </row>
    <row r="463" spans="1:7" ht="25.5" x14ac:dyDescent="0.2">
      <c r="A463" s="346"/>
      <c r="B463" s="27" t="s">
        <v>101</v>
      </c>
      <c r="C463" s="49" t="s">
        <v>18</v>
      </c>
      <c r="D463" s="24">
        <v>8</v>
      </c>
      <c r="E463" s="177" t="s">
        <v>464</v>
      </c>
      <c r="F463" s="51"/>
      <c r="G463" s="52">
        <f>D463*F463</f>
        <v>0</v>
      </c>
    </row>
    <row r="464" spans="1:7" ht="25.5" x14ac:dyDescent="0.2">
      <c r="A464" s="346"/>
      <c r="B464" s="27" t="s">
        <v>102</v>
      </c>
      <c r="C464" s="49" t="s">
        <v>18</v>
      </c>
      <c r="D464" s="24">
        <v>0</v>
      </c>
      <c r="E464" s="177" t="s">
        <v>464</v>
      </c>
      <c r="F464" s="51"/>
      <c r="G464" s="52">
        <f>D464*F464</f>
        <v>0</v>
      </c>
    </row>
    <row r="465" spans="1:7" s="60" customFormat="1" ht="28.5" customHeight="1" thickBot="1" x14ac:dyDescent="0.25">
      <c r="A465" s="346"/>
      <c r="B465" s="27" t="s">
        <v>103</v>
      </c>
      <c r="C465" s="49" t="s">
        <v>18</v>
      </c>
      <c r="D465" s="24">
        <v>0</v>
      </c>
      <c r="E465" s="177" t="s">
        <v>464</v>
      </c>
      <c r="F465" s="51"/>
      <c r="G465" s="52">
        <f>D465*F465</f>
        <v>0</v>
      </c>
    </row>
    <row r="466" spans="1:7" ht="20.25" customHeight="1" thickBot="1" x14ac:dyDescent="0.25">
      <c r="A466" s="238" t="s">
        <v>24</v>
      </c>
      <c r="B466" s="239"/>
      <c r="C466" s="239"/>
      <c r="D466" s="239"/>
      <c r="E466" s="157"/>
      <c r="F466" s="32" t="str">
        <f>A462</f>
        <v>7.3.2</v>
      </c>
      <c r="G466" s="33">
        <f>SUM(G463:G465)</f>
        <v>0</v>
      </c>
    </row>
    <row r="467" spans="1:7" ht="20.25" customHeight="1" x14ac:dyDescent="0.2">
      <c r="A467" s="249" t="s">
        <v>272</v>
      </c>
      <c r="B467" s="286" t="s">
        <v>4</v>
      </c>
      <c r="C467" s="287"/>
      <c r="D467" s="287"/>
      <c r="E467" s="287"/>
      <c r="F467" s="287"/>
      <c r="G467" s="288"/>
    </row>
    <row r="468" spans="1:7" ht="25.5" x14ac:dyDescent="0.2">
      <c r="A468" s="251"/>
      <c r="B468" s="27" t="s">
        <v>409</v>
      </c>
      <c r="C468" s="49" t="s">
        <v>19</v>
      </c>
      <c r="D468" s="140">
        <v>42</v>
      </c>
      <c r="E468" s="186" t="s">
        <v>463</v>
      </c>
      <c r="F468" s="51"/>
      <c r="G468" s="52">
        <f t="shared" ref="G468" si="38">D468*F468</f>
        <v>0</v>
      </c>
    </row>
    <row r="469" spans="1:7" ht="20.25" customHeight="1" x14ac:dyDescent="0.2">
      <c r="A469" s="251"/>
      <c r="B469" s="27" t="s">
        <v>410</v>
      </c>
      <c r="C469" s="49" t="s">
        <v>18</v>
      </c>
      <c r="D469" s="24">
        <v>13</v>
      </c>
      <c r="E469" s="177" t="s">
        <v>465</v>
      </c>
      <c r="F469" s="51"/>
      <c r="G469" s="52">
        <f>D469*F469</f>
        <v>0</v>
      </c>
    </row>
    <row r="470" spans="1:7" ht="20.25" customHeight="1" x14ac:dyDescent="0.2">
      <c r="A470" s="251"/>
      <c r="B470" s="27" t="s">
        <v>411</v>
      </c>
      <c r="C470" s="49" t="s">
        <v>18</v>
      </c>
      <c r="D470" s="24">
        <v>16</v>
      </c>
      <c r="E470" s="177" t="s">
        <v>465</v>
      </c>
      <c r="F470" s="51"/>
      <c r="G470" s="52">
        <f>D470*F470</f>
        <v>0</v>
      </c>
    </row>
    <row r="471" spans="1:7" ht="20.25" customHeight="1" x14ac:dyDescent="0.2">
      <c r="A471" s="251"/>
      <c r="B471" s="27" t="s">
        <v>412</v>
      </c>
      <c r="C471" s="49" t="s">
        <v>18</v>
      </c>
      <c r="D471" s="24">
        <v>2</v>
      </c>
      <c r="E471" s="177" t="s">
        <v>465</v>
      </c>
      <c r="F471" s="51"/>
      <c r="G471" s="52">
        <f t="shared" ref="G471:G474" si="39">D471*F471</f>
        <v>0</v>
      </c>
    </row>
    <row r="472" spans="1:7" ht="20.25" customHeight="1" x14ac:dyDescent="0.2">
      <c r="A472" s="251"/>
      <c r="B472" s="27" t="s">
        <v>413</v>
      </c>
      <c r="C472" s="49" t="s">
        <v>18</v>
      </c>
      <c r="D472" s="24">
        <v>2</v>
      </c>
      <c r="E472" s="177" t="s">
        <v>465</v>
      </c>
      <c r="F472" s="51"/>
      <c r="G472" s="52">
        <f t="shared" si="39"/>
        <v>0</v>
      </c>
    </row>
    <row r="473" spans="1:7" ht="20.25" customHeight="1" x14ac:dyDescent="0.2">
      <c r="A473" s="251"/>
      <c r="B473" s="27" t="s">
        <v>414</v>
      </c>
      <c r="C473" s="49" t="s">
        <v>18</v>
      </c>
      <c r="D473" s="24">
        <f>D451</f>
        <v>66</v>
      </c>
      <c r="E473" s="177" t="s">
        <v>465</v>
      </c>
      <c r="F473" s="51"/>
      <c r="G473" s="52">
        <f t="shared" si="39"/>
        <v>0</v>
      </c>
    </row>
    <row r="474" spans="1:7" ht="27.75" customHeight="1" thickBot="1" x14ac:dyDescent="0.25">
      <c r="A474" s="167"/>
      <c r="B474" s="27" t="s">
        <v>415</v>
      </c>
      <c r="C474" s="166" t="s">
        <v>18</v>
      </c>
      <c r="D474" s="24">
        <f>D452</f>
        <v>364</v>
      </c>
      <c r="E474" s="177" t="s">
        <v>465</v>
      </c>
      <c r="F474" s="51"/>
      <c r="G474" s="52">
        <f t="shared" si="39"/>
        <v>0</v>
      </c>
    </row>
    <row r="475" spans="1:7" s="1" customFormat="1" ht="20.25" customHeight="1" thickBot="1" x14ac:dyDescent="0.3">
      <c r="A475" s="238" t="s">
        <v>24</v>
      </c>
      <c r="B475" s="239"/>
      <c r="C475" s="239"/>
      <c r="D475" s="239"/>
      <c r="E475" s="157"/>
      <c r="F475" s="32" t="str">
        <f>A467</f>
        <v>7.3.3</v>
      </c>
      <c r="G475" s="33">
        <f>SUM(G468:G474)</f>
        <v>0</v>
      </c>
    </row>
    <row r="476" spans="1:7" ht="21.75" customHeight="1" x14ac:dyDescent="0.2">
      <c r="A476" s="249" t="s">
        <v>273</v>
      </c>
      <c r="B476" s="286" t="s">
        <v>75</v>
      </c>
      <c r="C476" s="287"/>
      <c r="D476" s="287"/>
      <c r="E476" s="287"/>
      <c r="F476" s="287"/>
      <c r="G476" s="288"/>
    </row>
    <row r="477" spans="1:7" ht="25.5" x14ac:dyDescent="0.2">
      <c r="A477" s="250"/>
      <c r="B477" s="27" t="s">
        <v>408</v>
      </c>
      <c r="C477" s="49" t="s">
        <v>17</v>
      </c>
      <c r="D477" s="24">
        <v>50</v>
      </c>
      <c r="E477" s="177" t="s">
        <v>466</v>
      </c>
      <c r="F477" s="51"/>
      <c r="G477" s="52">
        <f>D477*F477</f>
        <v>0</v>
      </c>
    </row>
    <row r="478" spans="1:7" ht="26.25" thickBot="1" x14ac:dyDescent="0.25">
      <c r="A478" s="251"/>
      <c r="B478" s="27" t="s">
        <v>416</v>
      </c>
      <c r="C478" s="49" t="s">
        <v>17</v>
      </c>
      <c r="D478" s="24">
        <v>50</v>
      </c>
      <c r="E478" s="177" t="s">
        <v>466</v>
      </c>
      <c r="F478" s="51"/>
      <c r="G478" s="52">
        <f>D478*F478</f>
        <v>0</v>
      </c>
    </row>
    <row r="479" spans="1:7" s="60" customFormat="1" ht="22.5" customHeight="1" thickBot="1" x14ac:dyDescent="0.25">
      <c r="A479" s="238" t="s">
        <v>24</v>
      </c>
      <c r="B479" s="239"/>
      <c r="C479" s="239"/>
      <c r="D479" s="239"/>
      <c r="E479" s="157"/>
      <c r="F479" s="32" t="str">
        <f>A476</f>
        <v>7.3.4</v>
      </c>
      <c r="G479" s="33">
        <f>SUM(G477:G478)</f>
        <v>0</v>
      </c>
    </row>
    <row r="480" spans="1:7" s="60" customFormat="1" ht="22.5" customHeight="1" thickBot="1" x14ac:dyDescent="0.25">
      <c r="A480" s="247" t="s">
        <v>25</v>
      </c>
      <c r="B480" s="248"/>
      <c r="C480" s="248"/>
      <c r="D480" s="248"/>
      <c r="E480" s="171"/>
      <c r="F480" s="99">
        <f>A455</f>
        <v>7.3</v>
      </c>
      <c r="G480" s="100">
        <f>SUM(G479,G475,G466,G461)</f>
        <v>0</v>
      </c>
    </row>
    <row r="481" spans="1:7" s="9" customFormat="1" ht="22.5" customHeight="1" thickTop="1" thickBot="1" x14ac:dyDescent="0.25">
      <c r="A481" s="257" t="s">
        <v>274</v>
      </c>
      <c r="B481" s="258"/>
      <c r="C481" s="258"/>
      <c r="D481" s="258"/>
      <c r="E481" s="258"/>
      <c r="F481" s="259"/>
      <c r="G481" s="106">
        <f>SUM(G448,G454,G480)</f>
        <v>0</v>
      </c>
    </row>
    <row r="482" spans="1:7" s="9" customFormat="1" ht="17.25" thickTop="1" thickBot="1" x14ac:dyDescent="0.25">
      <c r="A482" s="5" t="s">
        <v>11</v>
      </c>
      <c r="B482" s="6" t="s">
        <v>69</v>
      </c>
      <c r="C482" s="6" t="s">
        <v>12</v>
      </c>
      <c r="D482" s="6" t="s">
        <v>13</v>
      </c>
      <c r="E482" s="6"/>
      <c r="F482" s="7" t="s">
        <v>14</v>
      </c>
      <c r="G482" s="8" t="s">
        <v>15</v>
      </c>
    </row>
    <row r="483" spans="1:7" s="9" customFormat="1" ht="22.5" customHeight="1" thickTop="1" thickBot="1" x14ac:dyDescent="0.25">
      <c r="A483" s="254" t="s">
        <v>277</v>
      </c>
      <c r="B483" s="255"/>
      <c r="C483" s="255"/>
      <c r="D483" s="255"/>
      <c r="E483" s="255"/>
      <c r="F483" s="255"/>
      <c r="G483" s="256"/>
    </row>
    <row r="484" spans="1:7" s="60" customFormat="1" ht="22.5" customHeight="1" x14ac:dyDescent="0.2">
      <c r="A484" s="87">
        <v>8.1</v>
      </c>
      <c r="B484" s="212" t="s">
        <v>279</v>
      </c>
      <c r="C484" s="213"/>
      <c r="D484" s="213"/>
      <c r="E484" s="213"/>
      <c r="F484" s="213"/>
      <c r="G484" s="214"/>
    </row>
    <row r="485" spans="1:7" ht="31.5" customHeight="1" x14ac:dyDescent="0.2">
      <c r="A485" s="47" t="s">
        <v>280</v>
      </c>
      <c r="B485" s="27" t="s">
        <v>417</v>
      </c>
      <c r="C485" s="49" t="s">
        <v>18</v>
      </c>
      <c r="D485" s="70">
        <v>303</v>
      </c>
      <c r="E485" s="184" t="s">
        <v>467</v>
      </c>
      <c r="F485" s="51"/>
      <c r="G485" s="52">
        <f>D485*F485</f>
        <v>0</v>
      </c>
    </row>
    <row r="486" spans="1:7" ht="30.75" customHeight="1" x14ac:dyDescent="0.2">
      <c r="A486" s="47" t="s">
        <v>281</v>
      </c>
      <c r="B486" s="27" t="s">
        <v>418</v>
      </c>
      <c r="C486" s="49" t="s">
        <v>18</v>
      </c>
      <c r="D486" s="70">
        <v>3</v>
      </c>
      <c r="E486" s="184">
        <v>3000015440</v>
      </c>
      <c r="F486" s="51"/>
      <c r="G486" s="52">
        <f>D486*F486</f>
        <v>0</v>
      </c>
    </row>
    <row r="487" spans="1:7" ht="30.75" customHeight="1" thickBot="1" x14ac:dyDescent="0.25">
      <c r="A487" s="153" t="s">
        <v>419</v>
      </c>
      <c r="B487" s="27" t="s">
        <v>424</v>
      </c>
      <c r="C487" s="49" t="s">
        <v>18</v>
      </c>
      <c r="D487" s="70">
        <v>1</v>
      </c>
      <c r="E487" s="184">
        <v>3000015440</v>
      </c>
      <c r="F487" s="51"/>
      <c r="G487" s="52">
        <f>D487*F487</f>
        <v>0</v>
      </c>
    </row>
    <row r="488" spans="1:7" s="60" customFormat="1" ht="22.5" customHeight="1" thickBot="1" x14ac:dyDescent="0.25">
      <c r="A488" s="252" t="s">
        <v>24</v>
      </c>
      <c r="B488" s="253"/>
      <c r="C488" s="253"/>
      <c r="D488" s="253"/>
      <c r="E488" s="158"/>
      <c r="F488" s="73">
        <f>A484</f>
        <v>8.1</v>
      </c>
      <c r="G488" s="74">
        <f>SUM(G485:G486)</f>
        <v>0</v>
      </c>
    </row>
    <row r="489" spans="1:7" s="9" customFormat="1" ht="22.5" customHeight="1" thickTop="1" thickBot="1" x14ac:dyDescent="0.25">
      <c r="A489" s="260" t="s">
        <v>289</v>
      </c>
      <c r="B489" s="261"/>
      <c r="C489" s="261"/>
      <c r="D489" s="261"/>
      <c r="E489" s="261"/>
      <c r="F489" s="262"/>
      <c r="G489" s="113">
        <f>SUM(G488)</f>
        <v>0</v>
      </c>
    </row>
    <row r="490" spans="1:7" s="9" customFormat="1" ht="24" customHeight="1" thickTop="1" thickBot="1" x14ac:dyDescent="0.25">
      <c r="A490" s="231"/>
      <c r="B490" s="232"/>
      <c r="C490" s="217" t="s">
        <v>10</v>
      </c>
      <c r="D490" s="218"/>
      <c r="E490" s="218"/>
      <c r="F490" s="218"/>
      <c r="G490" s="219"/>
    </row>
    <row r="491" spans="1:7" s="9" customFormat="1" ht="17.25" thickTop="1" thickBot="1" x14ac:dyDescent="0.25">
      <c r="A491" s="5" t="s">
        <v>11</v>
      </c>
      <c r="B491" s="6" t="s">
        <v>69</v>
      </c>
      <c r="C491" s="6" t="s">
        <v>12</v>
      </c>
      <c r="D491" s="6" t="s">
        <v>13</v>
      </c>
      <c r="E491" s="6"/>
      <c r="F491" s="7" t="s">
        <v>14</v>
      </c>
      <c r="G491" s="8" t="s">
        <v>15</v>
      </c>
    </row>
    <row r="492" spans="1:7" s="9" customFormat="1" ht="24" customHeight="1" thickTop="1" thickBot="1" x14ac:dyDescent="0.25">
      <c r="A492" s="254" t="s">
        <v>278</v>
      </c>
      <c r="B492" s="255"/>
      <c r="C492" s="255"/>
      <c r="D492" s="255"/>
      <c r="E492" s="255"/>
      <c r="F492" s="255"/>
      <c r="G492" s="256"/>
    </row>
    <row r="493" spans="1:7" s="60" customFormat="1" ht="24" customHeight="1" x14ac:dyDescent="0.2">
      <c r="A493" s="87">
        <v>9.1</v>
      </c>
      <c r="B493" s="212" t="s">
        <v>282</v>
      </c>
      <c r="C493" s="213"/>
      <c r="D493" s="213"/>
      <c r="E493" s="213"/>
      <c r="F493" s="213"/>
      <c r="G493" s="214"/>
    </row>
    <row r="494" spans="1:7" s="1" customFormat="1" ht="51" customHeight="1" x14ac:dyDescent="0.25">
      <c r="A494" s="47" t="s">
        <v>5</v>
      </c>
      <c r="B494" s="62" t="s">
        <v>179</v>
      </c>
      <c r="C494" s="49" t="s">
        <v>18</v>
      </c>
      <c r="D494" s="147">
        <v>303</v>
      </c>
      <c r="E494" s="147" t="s">
        <v>468</v>
      </c>
      <c r="F494" s="51"/>
      <c r="G494" s="59">
        <f>D494*F494</f>
        <v>0</v>
      </c>
    </row>
    <row r="495" spans="1:7" s="9" customFormat="1" ht="27" customHeight="1" x14ac:dyDescent="0.2">
      <c r="A495" s="47" t="s">
        <v>34</v>
      </c>
      <c r="B495" s="53" t="s">
        <v>152</v>
      </c>
      <c r="C495" s="49" t="s">
        <v>16</v>
      </c>
      <c r="D495" s="61">
        <v>1</v>
      </c>
      <c r="E495" s="147" t="s">
        <v>447</v>
      </c>
      <c r="F495" s="51"/>
      <c r="G495" s="59">
        <f>D495*F495</f>
        <v>0</v>
      </c>
    </row>
    <row r="496" spans="1:7" ht="24" customHeight="1" thickBot="1" x14ac:dyDescent="0.25">
      <c r="A496" s="47" t="s">
        <v>71</v>
      </c>
      <c r="B496" s="62" t="s">
        <v>78</v>
      </c>
      <c r="C496" s="49" t="s">
        <v>16</v>
      </c>
      <c r="D496" s="61">
        <v>1</v>
      </c>
      <c r="E496" s="147" t="s">
        <v>469</v>
      </c>
      <c r="F496" s="51"/>
      <c r="G496" s="59">
        <f>D496*F496</f>
        <v>0</v>
      </c>
    </row>
    <row r="497" spans="1:8" s="60" customFormat="1" ht="24" customHeight="1" thickBot="1" x14ac:dyDescent="0.25">
      <c r="A497" s="210" t="s">
        <v>25</v>
      </c>
      <c r="B497" s="220"/>
      <c r="C497" s="220"/>
      <c r="D497" s="220"/>
      <c r="E497" s="154"/>
      <c r="F497" s="99">
        <f>A493</f>
        <v>9.1</v>
      </c>
      <c r="G497" s="100">
        <f>SUM(G494:G496)</f>
        <v>0</v>
      </c>
    </row>
    <row r="498" spans="1:8" s="60" customFormat="1" ht="24" customHeight="1" x14ac:dyDescent="0.2">
      <c r="A498" s="87">
        <v>9.1999999999999993</v>
      </c>
      <c r="B498" s="212" t="s">
        <v>283</v>
      </c>
      <c r="C498" s="213"/>
      <c r="D498" s="213"/>
      <c r="E498" s="213"/>
      <c r="F498" s="213"/>
      <c r="G498" s="214"/>
    </row>
    <row r="499" spans="1:8" s="9" customFormat="1" ht="28.5" customHeight="1" x14ac:dyDescent="0.2">
      <c r="A499" s="69" t="s">
        <v>32</v>
      </c>
      <c r="B499" s="27" t="s">
        <v>180</v>
      </c>
      <c r="C499" s="49" t="s">
        <v>19</v>
      </c>
      <c r="D499" s="140">
        <f>SUM(D468:D468)</f>
        <v>42</v>
      </c>
      <c r="E499" s="186" t="s">
        <v>470</v>
      </c>
      <c r="F499" s="51"/>
      <c r="G499" s="52">
        <f>D499*F499</f>
        <v>0</v>
      </c>
    </row>
    <row r="500" spans="1:8" s="9" customFormat="1" ht="28.5" customHeight="1" thickBot="1" x14ac:dyDescent="0.25">
      <c r="A500" s="64" t="s">
        <v>35</v>
      </c>
      <c r="B500" s="22" t="s">
        <v>104</v>
      </c>
      <c r="C500" s="23" t="s">
        <v>16</v>
      </c>
      <c r="D500" s="24">
        <v>1</v>
      </c>
      <c r="E500" s="177" t="s">
        <v>471</v>
      </c>
      <c r="F500" s="51"/>
      <c r="G500" s="52">
        <f>F500*D500</f>
        <v>0</v>
      </c>
      <c r="H500" s="141"/>
    </row>
    <row r="501" spans="1:8" ht="22.5" customHeight="1" thickBot="1" x14ac:dyDescent="0.25">
      <c r="A501" s="269" t="s">
        <v>25</v>
      </c>
      <c r="B501" s="270"/>
      <c r="C501" s="270"/>
      <c r="D501" s="270"/>
      <c r="E501" s="159"/>
      <c r="F501" s="37">
        <f>A498</f>
        <v>9.1999999999999993</v>
      </c>
      <c r="G501" s="38">
        <f>SUM(G499:G500)</f>
        <v>0</v>
      </c>
    </row>
    <row r="502" spans="1:8" ht="22.5" customHeight="1" x14ac:dyDescent="0.2">
      <c r="A502" s="11">
        <v>9.3000000000000007</v>
      </c>
      <c r="B502" s="242" t="s">
        <v>284</v>
      </c>
      <c r="C502" s="243"/>
      <c r="D502" s="243"/>
      <c r="E502" s="243"/>
      <c r="F502" s="243"/>
      <c r="G502" s="244"/>
    </row>
    <row r="503" spans="1:8" s="9" customFormat="1" ht="22.5" customHeight="1" x14ac:dyDescent="0.2">
      <c r="A503" s="64" t="s">
        <v>72</v>
      </c>
      <c r="B503" s="22" t="s">
        <v>105</v>
      </c>
      <c r="C503" s="23" t="s">
        <v>16</v>
      </c>
      <c r="D503" s="24">
        <v>1</v>
      </c>
      <c r="E503" s="177" t="s">
        <v>471</v>
      </c>
      <c r="F503" s="51"/>
      <c r="G503" s="26">
        <f>D503*F503</f>
        <v>0</v>
      </c>
    </row>
    <row r="504" spans="1:8" s="9" customFormat="1" ht="22.5" customHeight="1" x14ac:dyDescent="0.2">
      <c r="A504" s="64" t="s">
        <v>73</v>
      </c>
      <c r="B504" s="22" t="s">
        <v>153</v>
      </c>
      <c r="C504" s="23" t="s">
        <v>16</v>
      </c>
      <c r="D504" s="24">
        <v>1</v>
      </c>
      <c r="E504" s="177" t="s">
        <v>471</v>
      </c>
      <c r="F504" s="51"/>
      <c r="G504" s="26">
        <f>D504*F504</f>
        <v>0</v>
      </c>
    </row>
    <row r="505" spans="1:8" s="9" customFormat="1" ht="22.5" customHeight="1" thickBot="1" x14ac:dyDescent="0.25">
      <c r="A505" s="75" t="s">
        <v>74</v>
      </c>
      <c r="B505" s="18" t="s">
        <v>79</v>
      </c>
      <c r="C505" s="19" t="s">
        <v>16</v>
      </c>
      <c r="D505" s="20">
        <v>1</v>
      </c>
      <c r="E505" s="182" t="s">
        <v>471</v>
      </c>
      <c r="F505" s="65"/>
      <c r="G505" s="21">
        <f>D505*F505</f>
        <v>0</v>
      </c>
    </row>
    <row r="506" spans="1:8" s="60" customFormat="1" ht="22.5" customHeight="1" thickBot="1" x14ac:dyDescent="0.25">
      <c r="A506" s="210" t="s">
        <v>25</v>
      </c>
      <c r="B506" s="220"/>
      <c r="C506" s="220"/>
      <c r="D506" s="220"/>
      <c r="E506" s="154"/>
      <c r="F506" s="99">
        <f>A502</f>
        <v>9.3000000000000007</v>
      </c>
      <c r="G506" s="100">
        <f>SUM(G503:G505)</f>
        <v>0</v>
      </c>
    </row>
    <row r="507" spans="1:8" s="60" customFormat="1" ht="22.5" customHeight="1" x14ac:dyDescent="0.2">
      <c r="A507" s="87">
        <v>9.4</v>
      </c>
      <c r="B507" s="266" t="s">
        <v>285</v>
      </c>
      <c r="C507" s="267"/>
      <c r="D507" s="267"/>
      <c r="E507" s="267"/>
      <c r="F507" s="267"/>
      <c r="G507" s="268"/>
    </row>
    <row r="508" spans="1:8" s="9" customFormat="1" ht="22.5" customHeight="1" x14ac:dyDescent="0.2">
      <c r="A508" s="64" t="s">
        <v>286</v>
      </c>
      <c r="B508" s="22" t="s">
        <v>106</v>
      </c>
      <c r="C508" s="23" t="s">
        <v>16</v>
      </c>
      <c r="D508" s="24">
        <v>1</v>
      </c>
      <c r="E508" s="177" t="s">
        <v>471</v>
      </c>
      <c r="F508" s="25"/>
      <c r="G508" s="26">
        <f>D508*F508</f>
        <v>0</v>
      </c>
    </row>
    <row r="509" spans="1:8" s="9" customFormat="1" ht="31.5" customHeight="1" thickBot="1" x14ac:dyDescent="0.25">
      <c r="A509" s="76" t="s">
        <v>287</v>
      </c>
      <c r="B509" s="77" t="s">
        <v>290</v>
      </c>
      <c r="C509" s="78" t="s">
        <v>16</v>
      </c>
      <c r="D509" s="79">
        <v>1</v>
      </c>
      <c r="E509" s="187" t="s">
        <v>471</v>
      </c>
      <c r="F509" s="80"/>
      <c r="G509" s="116">
        <f>D509*F509</f>
        <v>0</v>
      </c>
    </row>
    <row r="510" spans="1:8" s="60" customFormat="1" ht="22.5" customHeight="1" thickBot="1" x14ac:dyDescent="0.25">
      <c r="A510" s="210" t="s">
        <v>25</v>
      </c>
      <c r="B510" s="220"/>
      <c r="C510" s="220"/>
      <c r="D510" s="220"/>
      <c r="E510" s="171"/>
      <c r="F510" s="107">
        <f>A507</f>
        <v>9.4</v>
      </c>
      <c r="G510" s="108">
        <f>SUM(G508:G509)</f>
        <v>0</v>
      </c>
    </row>
    <row r="511" spans="1:8" s="60" customFormat="1" ht="22.5" customHeight="1" x14ac:dyDescent="0.2">
      <c r="A511" s="87">
        <v>9.5</v>
      </c>
      <c r="B511" s="212" t="s">
        <v>288</v>
      </c>
      <c r="C511" s="213"/>
      <c r="D511" s="213"/>
      <c r="E511" s="213"/>
      <c r="F511" s="213"/>
      <c r="G511" s="214"/>
    </row>
    <row r="512" spans="1:8" ht="26.25" customHeight="1" x14ac:dyDescent="0.2">
      <c r="A512" s="188" t="s">
        <v>291</v>
      </c>
      <c r="B512" s="48" t="s">
        <v>80</v>
      </c>
      <c r="C512" s="189" t="s">
        <v>16</v>
      </c>
      <c r="D512" s="182">
        <v>1</v>
      </c>
      <c r="E512" s="182" t="s">
        <v>472</v>
      </c>
      <c r="F512" s="190"/>
      <c r="G512" s="191">
        <f>D512*F512</f>
        <v>0</v>
      </c>
    </row>
    <row r="513" spans="1:7" ht="30.75" customHeight="1" x14ac:dyDescent="0.2">
      <c r="A513" s="81" t="s">
        <v>292</v>
      </c>
      <c r="B513" s="27" t="s">
        <v>479</v>
      </c>
      <c r="C513" s="23" t="s">
        <v>16</v>
      </c>
      <c r="D513" s="177">
        <v>1</v>
      </c>
      <c r="E513" s="177" t="s">
        <v>472</v>
      </c>
      <c r="F513" s="190"/>
      <c r="G513" s="26">
        <f>D513*F513</f>
        <v>0</v>
      </c>
    </row>
    <row r="514" spans="1:7" s="1" customFormat="1" ht="26.25" thickBot="1" x14ac:dyDescent="0.3">
      <c r="A514" s="81" t="s">
        <v>473</v>
      </c>
      <c r="B514" s="27" t="s">
        <v>478</v>
      </c>
      <c r="C514" s="82" t="s">
        <v>16</v>
      </c>
      <c r="D514" s="177">
        <v>1</v>
      </c>
      <c r="E514" s="177" t="s">
        <v>472</v>
      </c>
      <c r="F514" s="192"/>
      <c r="G514" s="115">
        <f>D514*F514</f>
        <v>0</v>
      </c>
    </row>
    <row r="515" spans="1:7" s="60" customFormat="1" ht="22.5" customHeight="1" thickBot="1" x14ac:dyDescent="0.25">
      <c r="A515" s="245" t="s">
        <v>25</v>
      </c>
      <c r="B515" s="246"/>
      <c r="C515" s="246"/>
      <c r="D515" s="246"/>
      <c r="E515" s="173"/>
      <c r="F515" s="168">
        <f>A511</f>
        <v>9.5</v>
      </c>
      <c r="G515" s="100">
        <f>SUM(G512:G514)</f>
        <v>0</v>
      </c>
    </row>
    <row r="516" spans="1:7" s="9" customFormat="1" ht="22.5" customHeight="1" thickTop="1" thickBot="1" x14ac:dyDescent="0.25">
      <c r="A516" s="233" t="s">
        <v>151</v>
      </c>
      <c r="B516" s="234"/>
      <c r="C516" s="234"/>
      <c r="D516" s="234"/>
      <c r="E516" s="234"/>
      <c r="F516" s="235"/>
      <c r="G516" s="103">
        <f>SUM(G497,G501,G506,G510,G515)</f>
        <v>0</v>
      </c>
    </row>
    <row r="517" spans="1:7" ht="15" thickTop="1" x14ac:dyDescent="0.2"/>
    <row r="524" spans="1:7" x14ac:dyDescent="0.2">
      <c r="B524" s="199" t="s">
        <v>480</v>
      </c>
      <c r="G524" s="198" t="s">
        <v>477</v>
      </c>
    </row>
    <row r="525" spans="1:7" x14ac:dyDescent="0.2">
      <c r="B525" s="196" t="s">
        <v>475</v>
      </c>
      <c r="G525" s="197" t="s">
        <v>476</v>
      </c>
    </row>
  </sheetData>
  <mergeCells count="228">
    <mergeCell ref="H382:I382"/>
    <mergeCell ref="B429:G429"/>
    <mergeCell ref="A439:F439"/>
    <mergeCell ref="A427:D427"/>
    <mergeCell ref="A404:D404"/>
    <mergeCell ref="A286:A288"/>
    <mergeCell ref="B420:G420"/>
    <mergeCell ref="A420:A426"/>
    <mergeCell ref="A417:D417"/>
    <mergeCell ref="A348:D348"/>
    <mergeCell ref="A438:D438"/>
    <mergeCell ref="A428:D428"/>
    <mergeCell ref="A320:A346"/>
    <mergeCell ref="A347:D347"/>
    <mergeCell ref="B292:G292"/>
    <mergeCell ref="A319:D319"/>
    <mergeCell ref="A405:F405"/>
    <mergeCell ref="B377:G377"/>
    <mergeCell ref="A376:D376"/>
    <mergeCell ref="A350:A366"/>
    <mergeCell ref="B378:G378"/>
    <mergeCell ref="A403:D403"/>
    <mergeCell ref="B349:G349"/>
    <mergeCell ref="A418:D418"/>
    <mergeCell ref="A442:G442"/>
    <mergeCell ref="B443:G443"/>
    <mergeCell ref="A450:A452"/>
    <mergeCell ref="A462:A465"/>
    <mergeCell ref="B462:G462"/>
    <mergeCell ref="A447:D447"/>
    <mergeCell ref="A368:A375"/>
    <mergeCell ref="B368:G368"/>
    <mergeCell ref="B409:G409"/>
    <mergeCell ref="B410:G410"/>
    <mergeCell ref="A406:B406"/>
    <mergeCell ref="B419:G419"/>
    <mergeCell ref="C406:G406"/>
    <mergeCell ref="A408:G408"/>
    <mergeCell ref="A410:A416"/>
    <mergeCell ref="A378:A402"/>
    <mergeCell ref="B168:G168"/>
    <mergeCell ref="A159:F159"/>
    <mergeCell ref="B250:G250"/>
    <mergeCell ref="A217:B217"/>
    <mergeCell ref="B198:G198"/>
    <mergeCell ref="A249:D249"/>
    <mergeCell ref="B220:G220"/>
    <mergeCell ref="A479:D479"/>
    <mergeCell ref="B498:G498"/>
    <mergeCell ref="B476:G476"/>
    <mergeCell ref="A453:D453"/>
    <mergeCell ref="B450:G450"/>
    <mergeCell ref="A440:B440"/>
    <mergeCell ref="C440:G440"/>
    <mergeCell ref="B467:G467"/>
    <mergeCell ref="A466:D466"/>
    <mergeCell ref="A448:D448"/>
    <mergeCell ref="B455:G455"/>
    <mergeCell ref="A467:A473"/>
    <mergeCell ref="A456:A460"/>
    <mergeCell ref="B449:G449"/>
    <mergeCell ref="A461:D461"/>
    <mergeCell ref="B444:G444"/>
    <mergeCell ref="A444:A446"/>
    <mergeCell ref="B43:G43"/>
    <mergeCell ref="A23:A32"/>
    <mergeCell ref="C28:C30"/>
    <mergeCell ref="D28:D30"/>
    <mergeCell ref="A9:E9"/>
    <mergeCell ref="A10:E10"/>
    <mergeCell ref="E13:E15"/>
    <mergeCell ref="A216:F216"/>
    <mergeCell ref="A251:A253"/>
    <mergeCell ref="A195:A196"/>
    <mergeCell ref="C160:G160"/>
    <mergeCell ref="B194:G194"/>
    <mergeCell ref="A167:D167"/>
    <mergeCell ref="A151:D151"/>
    <mergeCell ref="A141:G141"/>
    <mergeCell ref="B142:G142"/>
    <mergeCell ref="A146:D146"/>
    <mergeCell ref="B147:G147"/>
    <mergeCell ref="A160:B160"/>
    <mergeCell ref="B192:G192"/>
    <mergeCell ref="A248:D248"/>
    <mergeCell ref="A170:D170"/>
    <mergeCell ref="A197:D197"/>
    <mergeCell ref="A215:D215"/>
    <mergeCell ref="F26:F27"/>
    <mergeCell ref="C31:C32"/>
    <mergeCell ref="D31:D32"/>
    <mergeCell ref="B36:G36"/>
    <mergeCell ref="A42:D42"/>
    <mergeCell ref="E24:E25"/>
    <mergeCell ref="E26:E27"/>
    <mergeCell ref="E28:E30"/>
    <mergeCell ref="E31:E32"/>
    <mergeCell ref="D13:D15"/>
    <mergeCell ref="B35:G35"/>
    <mergeCell ref="B47:G47"/>
    <mergeCell ref="C26:C27"/>
    <mergeCell ref="F31:F32"/>
    <mergeCell ref="G31:G32"/>
    <mergeCell ref="A101:D101"/>
    <mergeCell ref="A36:A40"/>
    <mergeCell ref="G81:G82"/>
    <mergeCell ref="A67:A82"/>
    <mergeCell ref="A83:D83"/>
    <mergeCell ref="A84:A99"/>
    <mergeCell ref="A64:D64"/>
    <mergeCell ref="A47:A63"/>
    <mergeCell ref="A44:A45"/>
    <mergeCell ref="B67:G67"/>
    <mergeCell ref="C81:C82"/>
    <mergeCell ref="A65:D65"/>
    <mergeCell ref="B66:G66"/>
    <mergeCell ref="B84:G84"/>
    <mergeCell ref="A100:D100"/>
    <mergeCell ref="A46:D46"/>
    <mergeCell ref="D81:D82"/>
    <mergeCell ref="F81:F82"/>
    <mergeCell ref="A219:G219"/>
    <mergeCell ref="B251:G251"/>
    <mergeCell ref="B257:G257"/>
    <mergeCell ref="C217:G217"/>
    <mergeCell ref="B221:G221"/>
    <mergeCell ref="A290:D290"/>
    <mergeCell ref="A254:D254"/>
    <mergeCell ref="B350:G350"/>
    <mergeCell ref="A8:G8"/>
    <mergeCell ref="A103:B103"/>
    <mergeCell ref="A105:G105"/>
    <mergeCell ref="A137:D137"/>
    <mergeCell ref="B110:G110"/>
    <mergeCell ref="B11:G11"/>
    <mergeCell ref="B12:G12"/>
    <mergeCell ref="A22:D22"/>
    <mergeCell ref="B23:G23"/>
    <mergeCell ref="A33:D33"/>
    <mergeCell ref="C103:G103"/>
    <mergeCell ref="B127:G127"/>
    <mergeCell ref="B123:G123"/>
    <mergeCell ref="A109:D109"/>
    <mergeCell ref="A118:D118"/>
    <mergeCell ref="C13:C15"/>
    <mergeCell ref="A367:D367"/>
    <mergeCell ref="B291:G291"/>
    <mergeCell ref="A285:D285"/>
    <mergeCell ref="A255:D255"/>
    <mergeCell ref="B258:G258"/>
    <mergeCell ref="A289:D289"/>
    <mergeCell ref="B256:G256"/>
    <mergeCell ref="A292:A318"/>
    <mergeCell ref="A221:A247"/>
    <mergeCell ref="A257:A284"/>
    <mergeCell ref="B286:G286"/>
    <mergeCell ref="A1:G1"/>
    <mergeCell ref="A6:B6"/>
    <mergeCell ref="C6:G6"/>
    <mergeCell ref="A5:G5"/>
    <mergeCell ref="A2:G2"/>
    <mergeCell ref="B430:G430"/>
    <mergeCell ref="A430:A436"/>
    <mergeCell ref="A126:D126"/>
    <mergeCell ref="A138:F138"/>
    <mergeCell ref="B199:G199"/>
    <mergeCell ref="A162:G162"/>
    <mergeCell ref="B163:G163"/>
    <mergeCell ref="B320:G320"/>
    <mergeCell ref="B213:G213"/>
    <mergeCell ref="A193:D193"/>
    <mergeCell ref="F28:F30"/>
    <mergeCell ref="G28:G30"/>
    <mergeCell ref="B171:G171"/>
    <mergeCell ref="A114:D114"/>
    <mergeCell ref="A4:G4"/>
    <mergeCell ref="A3:G3"/>
    <mergeCell ref="F13:F15"/>
    <mergeCell ref="G13:G15"/>
    <mergeCell ref="B195:G195"/>
    <mergeCell ref="A516:F516"/>
    <mergeCell ref="B502:G502"/>
    <mergeCell ref="A515:D515"/>
    <mergeCell ref="A437:D437"/>
    <mergeCell ref="A480:D480"/>
    <mergeCell ref="A497:D497"/>
    <mergeCell ref="A476:A478"/>
    <mergeCell ref="B484:G484"/>
    <mergeCell ref="A488:D488"/>
    <mergeCell ref="A483:G483"/>
    <mergeCell ref="A481:F481"/>
    <mergeCell ref="B493:G493"/>
    <mergeCell ref="C490:G490"/>
    <mergeCell ref="A454:D454"/>
    <mergeCell ref="A489:F489"/>
    <mergeCell ref="A490:B490"/>
    <mergeCell ref="A475:D475"/>
    <mergeCell ref="B456:G456"/>
    <mergeCell ref="B511:G511"/>
    <mergeCell ref="B507:G507"/>
    <mergeCell ref="A492:G492"/>
    <mergeCell ref="A510:D510"/>
    <mergeCell ref="A506:D506"/>
    <mergeCell ref="A501:D501"/>
    <mergeCell ref="B48:G48"/>
    <mergeCell ref="G24:G25"/>
    <mergeCell ref="A34:D34"/>
    <mergeCell ref="B44:G44"/>
    <mergeCell ref="D24:D25"/>
    <mergeCell ref="G26:G27"/>
    <mergeCell ref="C139:G139"/>
    <mergeCell ref="A212:D212"/>
    <mergeCell ref="B115:G115"/>
    <mergeCell ref="B152:G152"/>
    <mergeCell ref="A158:D158"/>
    <mergeCell ref="C98:C99"/>
    <mergeCell ref="D98:D99"/>
    <mergeCell ref="F98:F99"/>
    <mergeCell ref="G98:G99"/>
    <mergeCell ref="A122:D122"/>
    <mergeCell ref="A139:B139"/>
    <mergeCell ref="B119:G119"/>
    <mergeCell ref="B106:G106"/>
    <mergeCell ref="A102:F102"/>
    <mergeCell ref="C24:C25"/>
    <mergeCell ref="A41:D41"/>
    <mergeCell ref="F24:F25"/>
    <mergeCell ref="D26:D27"/>
  </mergeCells>
  <phoneticPr fontId="0" type="noConversion"/>
  <pageMargins left="0.23622047244094491" right="0.23622047244094491" top="0.74803149606299213" bottom="0.74803149606299213" header="0.31496062992125984" footer="0.31496062992125984"/>
  <pageSetup paperSize="9" scale="75" fitToHeight="0" orientation="landscape" r:id="rId1"/>
  <headerFooter alignWithMargins="0">
    <oddHeader xml:space="preserve">&amp;L&amp;"Arial,Bold Italic"&amp;9ECSC3&amp;"Arial,Bold" Engineering and Construction
PART C5.1:- SCHEDULE of PRICES&amp;R&amp;"Arial,Bold"&amp;9Project No. NW-RFM-1006-1368-00007
SECTION 7: Heuningspruit-Serfontein 88kV Line
</oddHeader>
    <oddFooter>&amp;R&amp;"Arial,Bold"&amp;9Page C5.1/&amp;P</oddFooter>
  </headerFooter>
  <rowBreaks count="20" manualBreakCount="20">
    <brk id="22" max="16383" man="1"/>
    <brk id="46" max="13" man="1"/>
    <brk id="72" max="13" man="1"/>
    <brk id="97" max="13" man="1"/>
    <brk id="102" max="13" man="1"/>
    <brk id="122" max="13" man="1"/>
    <brk id="138" max="16383" man="1"/>
    <brk id="154" max="13" man="1"/>
    <brk id="159" max="16383" man="1"/>
    <brk id="181" max="13" man="1"/>
    <brk id="216" max="16383" man="1"/>
    <brk id="384" max="13" man="1"/>
    <brk id="405" max="16383" man="1"/>
    <brk id="418" max="13" man="1"/>
    <brk id="439" max="16383" man="1"/>
    <brk id="448" max="13" man="1"/>
    <brk id="454" max="13" man="1"/>
    <brk id="469" max="13" man="1"/>
    <brk id="489" max="13" man="1"/>
    <brk id="506" max="13" man="1"/>
  </rowBreaks>
  <ignoredErrors>
    <ignoredError sqref="D499" formulaRange="1"/>
    <ignoredError sqref="G20 G38:G39" formula="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2"/>
    <pageSetUpPr fitToPage="1"/>
  </sheetPr>
  <dimension ref="A1:F619"/>
  <sheetViews>
    <sheetView view="pageBreakPreview" zoomScale="55" zoomScaleNormal="100" zoomScaleSheetLayoutView="55" zoomScalePageLayoutView="55" workbookViewId="0">
      <selection activeCell="C20" sqref="C20"/>
    </sheetView>
  </sheetViews>
  <sheetFormatPr defaultRowHeight="15" x14ac:dyDescent="0.2"/>
  <cols>
    <col min="1" max="1" width="103.44140625" style="9" customWidth="1"/>
    <col min="2" max="2" width="22.5546875" style="9" customWidth="1"/>
    <col min="3" max="3" width="15.21875" style="9" bestFit="1" customWidth="1"/>
    <col min="4" max="16384" width="8.88671875" style="9"/>
  </cols>
  <sheetData>
    <row r="1" spans="1:6" s="2" customFormat="1" ht="30.6" customHeight="1" thickBot="1" x14ac:dyDescent="0.4">
      <c r="A1" s="363" t="s">
        <v>296</v>
      </c>
      <c r="B1" s="363"/>
    </row>
    <row r="2" spans="1:6" s="2" customFormat="1" ht="24.75" thickTop="1" thickBot="1" x14ac:dyDescent="0.4">
      <c r="A2" s="361" t="s">
        <v>20</v>
      </c>
      <c r="B2" s="362"/>
    </row>
    <row r="3" spans="1:6" s="1" customFormat="1" ht="23.45" customHeight="1" thickTop="1" thickBot="1" x14ac:dyDescent="0.3">
      <c r="A3" s="88" t="s">
        <v>21</v>
      </c>
      <c r="B3" s="89" t="s">
        <v>15</v>
      </c>
    </row>
    <row r="4" spans="1:6" s="1" customFormat="1" ht="28.5" customHeight="1" thickTop="1" x14ac:dyDescent="0.25">
      <c r="A4" s="90" t="str">
        <f>'PART C5.1'!A8:G8</f>
        <v>Activity Stage 1:   Preliminary &amp; General, Environmental, Health &amp; Safety  and Site establishment</v>
      </c>
      <c r="B4" s="92">
        <f>'PART C5.1'!G102</f>
        <v>0</v>
      </c>
    </row>
    <row r="5" spans="1:6" s="1" customFormat="1" ht="28.5" customHeight="1" x14ac:dyDescent="0.25">
      <c r="A5" s="91" t="str">
        <f>'PART C5.1'!A105:G105</f>
        <v>Activity Stage 2:   Establish construction access</v>
      </c>
      <c r="B5" s="92">
        <f>'PART C5.1'!G138</f>
        <v>0</v>
      </c>
    </row>
    <row r="6" spans="1:6" s="1" customFormat="1" ht="37.15" customHeight="1" x14ac:dyDescent="0.25">
      <c r="A6" s="93" t="str">
        <f>'PART C5.1'!A141:G141</f>
        <v>Activity Stage 3:   Survey activities (Survey Activities to be done by Employer's Land Development Department - Bloemfontein)</v>
      </c>
      <c r="B6" s="92">
        <f>'PART C5.1'!G159</f>
        <v>0</v>
      </c>
      <c r="C6" s="118"/>
      <c r="D6" s="118"/>
      <c r="E6" s="118"/>
      <c r="F6" s="118"/>
    </row>
    <row r="7" spans="1:6" s="1" customFormat="1" ht="28.5" customHeight="1" x14ac:dyDescent="0.25">
      <c r="A7" s="91" t="str">
        <f>'PART C5.1'!A162:G162</f>
        <v>Activity Stage 4:   Drilling/Excavating of holes for structure foundations and stays</v>
      </c>
      <c r="B7" s="92">
        <f>'PART C5.1'!G216</f>
        <v>0</v>
      </c>
      <c r="C7" s="118"/>
      <c r="D7" s="118"/>
      <c r="E7" s="118"/>
      <c r="F7" s="118"/>
    </row>
    <row r="8" spans="1:6" s="1" customFormat="1" ht="28.5" customHeight="1" x14ac:dyDescent="0.25">
      <c r="A8" s="91" t="str">
        <f>'PART C5.1'!A219:G219</f>
        <v>Activity Stage 5:   Installation of power line structures</v>
      </c>
      <c r="B8" s="92">
        <f>'PART C5.1'!G405</f>
        <v>0</v>
      </c>
      <c r="C8" s="118"/>
      <c r="D8" s="118"/>
      <c r="E8" s="118"/>
      <c r="F8" s="118"/>
    </row>
    <row r="9" spans="1:6" s="1" customFormat="1" ht="28.5" customHeight="1" x14ac:dyDescent="0.25">
      <c r="A9" s="91" t="str">
        <f>'PART C5.1'!A408:G408</f>
        <v>Activity Stage 6:   Dressing of all structures</v>
      </c>
      <c r="B9" s="92">
        <f>'PART C5.1'!G439</f>
        <v>0</v>
      </c>
      <c r="C9" s="118"/>
      <c r="D9" s="118"/>
      <c r="E9" s="118"/>
      <c r="F9" s="118"/>
    </row>
    <row r="10" spans="1:6" s="1" customFormat="1" ht="28.5" customHeight="1" x14ac:dyDescent="0.25">
      <c r="A10" s="91" t="str">
        <f>'PART C5.1'!A442:G442</f>
        <v>Activity Stage 7:   Stringing activities</v>
      </c>
      <c r="B10" s="92">
        <f>'PART C5.1'!G481</f>
        <v>0</v>
      </c>
      <c r="C10" s="118"/>
      <c r="D10" s="118"/>
      <c r="E10" s="118"/>
      <c r="F10" s="118"/>
    </row>
    <row r="11" spans="1:6" s="1" customFormat="1" ht="28.5" customHeight="1" x14ac:dyDescent="0.25">
      <c r="A11" s="91" t="str">
        <f>'PART C5.1'!A483:G483</f>
        <v>Activity Stage 8:   Power line labelling activities</v>
      </c>
      <c r="B11" s="92">
        <f>'PART C5.1'!G489</f>
        <v>0</v>
      </c>
      <c r="C11" s="118"/>
      <c r="D11" s="118"/>
      <c r="E11" s="118"/>
      <c r="F11" s="118"/>
    </row>
    <row r="12" spans="1:6" s="1" customFormat="1" ht="28.5" customHeight="1" thickBot="1" x14ac:dyDescent="0.3">
      <c r="A12" s="94" t="str">
        <f>'PART C5.1'!A492:G492</f>
        <v>Activity Stage 9:   Taking over of the Works and Clearance of site</v>
      </c>
      <c r="B12" s="92">
        <f>'PART C5.1'!G516</f>
        <v>0</v>
      </c>
      <c r="C12" s="118"/>
      <c r="D12" s="118"/>
      <c r="E12" s="118"/>
      <c r="F12" s="118"/>
    </row>
    <row r="13" spans="1:6" s="1" customFormat="1" ht="27" customHeight="1" thickTop="1" thickBot="1" x14ac:dyDescent="0.3">
      <c r="A13" s="95" t="s">
        <v>22</v>
      </c>
      <c r="B13" s="96">
        <f>SUM(B4:B12)</f>
        <v>0</v>
      </c>
      <c r="C13" s="195"/>
      <c r="D13" s="118"/>
      <c r="E13" s="118"/>
      <c r="F13" s="118"/>
    </row>
    <row r="14" spans="1:6" s="1" customFormat="1" ht="27" customHeight="1" thickTop="1" thickBot="1" x14ac:dyDescent="0.3">
      <c r="A14" s="95" t="s">
        <v>474</v>
      </c>
      <c r="B14" s="96">
        <f>B13*0.14</f>
        <v>0</v>
      </c>
      <c r="C14" s="118"/>
      <c r="D14" s="118"/>
      <c r="E14" s="118"/>
      <c r="F14" s="118"/>
    </row>
    <row r="15" spans="1:6" s="1" customFormat="1" ht="27" customHeight="1" thickTop="1" thickBot="1" x14ac:dyDescent="0.3">
      <c r="A15" s="95" t="s">
        <v>23</v>
      </c>
      <c r="B15" s="96">
        <f>B13+B14</f>
        <v>0</v>
      </c>
      <c r="C15" s="118"/>
      <c r="D15" s="118"/>
      <c r="E15" s="118"/>
      <c r="F15" s="118"/>
    </row>
    <row r="16" spans="1:6" ht="15.75" thickTop="1" x14ac:dyDescent="0.2">
      <c r="A16" s="119"/>
      <c r="B16" s="119"/>
      <c r="C16" s="119"/>
      <c r="D16" s="119"/>
      <c r="E16" s="119"/>
      <c r="F16" s="119"/>
    </row>
    <row r="17" spans="1:6" x14ac:dyDescent="0.2">
      <c r="A17" s="119"/>
      <c r="B17" s="119"/>
      <c r="C17" s="119"/>
      <c r="D17" s="119"/>
      <c r="E17" s="119"/>
      <c r="F17" s="119"/>
    </row>
    <row r="18" spans="1:6" x14ac:dyDescent="0.2">
      <c r="A18" s="119"/>
      <c r="B18" s="119"/>
      <c r="C18" s="119"/>
      <c r="D18" s="119"/>
      <c r="E18" s="119"/>
      <c r="F18" s="119"/>
    </row>
    <row r="19" spans="1:6" x14ac:dyDescent="0.2">
      <c r="A19" s="119"/>
      <c r="B19" s="119"/>
      <c r="C19" s="119"/>
      <c r="D19" s="119"/>
      <c r="E19" s="119"/>
      <c r="F19" s="119"/>
    </row>
    <row r="20" spans="1:6" x14ac:dyDescent="0.2">
      <c r="A20" s="119"/>
      <c r="B20" s="119"/>
      <c r="C20" s="119"/>
      <c r="D20" s="119"/>
      <c r="E20" s="119"/>
      <c r="F20" s="119"/>
    </row>
    <row r="21" spans="1:6" x14ac:dyDescent="0.2">
      <c r="A21" s="119"/>
      <c r="B21" s="119"/>
      <c r="C21" s="119"/>
      <c r="D21" s="119"/>
      <c r="E21" s="119"/>
      <c r="F21" s="119"/>
    </row>
    <row r="22" spans="1:6" x14ac:dyDescent="0.2">
      <c r="A22" s="119"/>
      <c r="B22" s="119"/>
      <c r="C22" s="119"/>
      <c r="D22" s="119"/>
      <c r="E22" s="119"/>
      <c r="F22" s="119"/>
    </row>
    <row r="23" spans="1:6" x14ac:dyDescent="0.2">
      <c r="A23" s="119"/>
      <c r="B23" s="119"/>
      <c r="C23" s="119"/>
      <c r="D23" s="119"/>
      <c r="E23" s="119"/>
      <c r="F23" s="119"/>
    </row>
    <row r="24" spans="1:6" x14ac:dyDescent="0.2">
      <c r="A24" s="119"/>
      <c r="B24" s="119"/>
      <c r="C24" s="119"/>
      <c r="D24" s="119"/>
      <c r="E24" s="119"/>
      <c r="F24" s="119"/>
    </row>
    <row r="25" spans="1:6" x14ac:dyDescent="0.2">
      <c r="A25" s="119"/>
      <c r="B25" s="119"/>
      <c r="C25" s="119"/>
      <c r="D25" s="119"/>
      <c r="E25" s="119"/>
      <c r="F25" s="119"/>
    </row>
    <row r="26" spans="1:6" x14ac:dyDescent="0.2">
      <c r="A26" s="119"/>
      <c r="B26" s="119"/>
      <c r="C26" s="119"/>
      <c r="D26" s="119"/>
      <c r="E26" s="119"/>
      <c r="F26" s="119"/>
    </row>
    <row r="27" spans="1:6" x14ac:dyDescent="0.2">
      <c r="A27" s="119"/>
      <c r="B27" s="119"/>
      <c r="C27" s="119"/>
      <c r="D27" s="119"/>
      <c r="E27" s="119"/>
      <c r="F27" s="119"/>
    </row>
    <row r="28" spans="1:6" x14ac:dyDescent="0.2">
      <c r="A28" s="119"/>
      <c r="B28" s="119"/>
      <c r="C28" s="119"/>
      <c r="D28" s="119"/>
      <c r="E28" s="119"/>
      <c r="F28" s="119"/>
    </row>
    <row r="29" spans="1:6" x14ac:dyDescent="0.2">
      <c r="A29" s="119"/>
      <c r="B29" s="119"/>
      <c r="C29" s="119"/>
      <c r="D29" s="119"/>
      <c r="E29" s="119"/>
      <c r="F29" s="119"/>
    </row>
    <row r="30" spans="1:6" x14ac:dyDescent="0.2">
      <c r="A30" s="119"/>
      <c r="B30" s="119"/>
      <c r="C30" s="119"/>
      <c r="D30" s="119"/>
      <c r="E30" s="119"/>
      <c r="F30" s="119"/>
    </row>
    <row r="31" spans="1:6" x14ac:dyDescent="0.2">
      <c r="A31" s="119"/>
      <c r="B31" s="119"/>
      <c r="C31" s="119"/>
      <c r="D31" s="119"/>
      <c r="E31" s="119"/>
      <c r="F31" s="119"/>
    </row>
    <row r="32" spans="1:6" x14ac:dyDescent="0.2">
      <c r="A32" s="119"/>
      <c r="B32" s="119"/>
      <c r="C32" s="119"/>
      <c r="D32" s="119"/>
      <c r="E32" s="119"/>
      <c r="F32" s="119"/>
    </row>
    <row r="33" spans="1:6" x14ac:dyDescent="0.2">
      <c r="A33" s="119"/>
      <c r="B33" s="119"/>
      <c r="C33" s="119"/>
      <c r="D33" s="119"/>
      <c r="E33" s="119"/>
      <c r="F33" s="119"/>
    </row>
    <row r="34" spans="1:6" x14ac:dyDescent="0.2">
      <c r="A34" s="119"/>
      <c r="B34" s="119"/>
      <c r="C34" s="119"/>
      <c r="D34" s="119"/>
      <c r="E34" s="119"/>
      <c r="F34" s="119"/>
    </row>
    <row r="35" spans="1:6" x14ac:dyDescent="0.2">
      <c r="A35" s="119"/>
      <c r="B35" s="119"/>
      <c r="C35" s="119"/>
      <c r="D35" s="119"/>
      <c r="E35" s="119"/>
      <c r="F35" s="119"/>
    </row>
    <row r="36" spans="1:6" x14ac:dyDescent="0.2">
      <c r="A36" s="119"/>
      <c r="B36" s="119"/>
      <c r="C36" s="119"/>
      <c r="D36" s="119"/>
      <c r="E36" s="119"/>
      <c r="F36" s="119"/>
    </row>
    <row r="37" spans="1:6" x14ac:dyDescent="0.2">
      <c r="A37" s="119"/>
      <c r="B37" s="119"/>
      <c r="C37" s="119"/>
      <c r="D37" s="119"/>
      <c r="E37" s="119"/>
      <c r="F37" s="119"/>
    </row>
    <row r="38" spans="1:6" x14ac:dyDescent="0.2">
      <c r="A38" s="119"/>
      <c r="B38" s="119"/>
      <c r="C38" s="119"/>
      <c r="D38" s="119"/>
      <c r="E38" s="119"/>
      <c r="F38" s="119"/>
    </row>
    <row r="39" spans="1:6" x14ac:dyDescent="0.2">
      <c r="A39" s="119"/>
      <c r="B39" s="119"/>
      <c r="C39" s="119"/>
      <c r="D39" s="119"/>
      <c r="E39" s="119"/>
      <c r="F39" s="119"/>
    </row>
    <row r="40" spans="1:6" x14ac:dyDescent="0.2">
      <c r="A40" s="119"/>
      <c r="B40" s="119"/>
      <c r="C40" s="119"/>
      <c r="D40" s="119"/>
      <c r="E40" s="119"/>
      <c r="F40" s="119"/>
    </row>
    <row r="41" spans="1:6" x14ac:dyDescent="0.2">
      <c r="A41" s="119"/>
      <c r="B41" s="119"/>
      <c r="C41" s="119"/>
      <c r="D41" s="119"/>
      <c r="E41" s="119"/>
      <c r="F41" s="119"/>
    </row>
    <row r="42" spans="1:6" x14ac:dyDescent="0.2">
      <c r="A42" s="119"/>
      <c r="B42" s="119"/>
      <c r="C42" s="119"/>
      <c r="D42" s="119"/>
      <c r="E42" s="119"/>
      <c r="F42" s="119"/>
    </row>
    <row r="43" spans="1:6" x14ac:dyDescent="0.2">
      <c r="A43" s="119"/>
      <c r="B43" s="119"/>
      <c r="C43" s="119"/>
      <c r="D43" s="119"/>
      <c r="E43" s="119"/>
      <c r="F43" s="119"/>
    </row>
    <row r="44" spans="1:6" x14ac:dyDescent="0.2">
      <c r="A44" s="119"/>
      <c r="B44" s="119"/>
      <c r="C44" s="119"/>
      <c r="D44" s="119"/>
      <c r="E44" s="119"/>
      <c r="F44" s="119"/>
    </row>
    <row r="45" spans="1:6" x14ac:dyDescent="0.2">
      <c r="A45" s="119"/>
      <c r="B45" s="119"/>
      <c r="C45" s="119"/>
      <c r="D45" s="119"/>
      <c r="E45" s="119"/>
      <c r="F45" s="119"/>
    </row>
    <row r="46" spans="1:6" x14ac:dyDescent="0.2">
      <c r="A46" s="119"/>
      <c r="B46" s="119"/>
      <c r="C46" s="119"/>
      <c r="D46" s="119"/>
      <c r="E46" s="119"/>
      <c r="F46" s="119"/>
    </row>
    <row r="47" spans="1:6" x14ac:dyDescent="0.2">
      <c r="A47" s="119"/>
      <c r="B47" s="119"/>
      <c r="C47" s="119"/>
      <c r="D47" s="119"/>
      <c r="E47" s="119"/>
      <c r="F47" s="119"/>
    </row>
    <row r="48" spans="1:6" x14ac:dyDescent="0.2">
      <c r="A48" s="119"/>
      <c r="B48" s="119"/>
      <c r="C48" s="119"/>
      <c r="D48" s="119"/>
      <c r="E48" s="119"/>
      <c r="F48" s="119"/>
    </row>
    <row r="49" spans="1:6" x14ac:dyDescent="0.2">
      <c r="A49" s="119"/>
      <c r="B49" s="119"/>
      <c r="C49" s="119"/>
      <c r="D49" s="119"/>
      <c r="E49" s="119"/>
      <c r="F49" s="119"/>
    </row>
    <row r="50" spans="1:6" x14ac:dyDescent="0.2">
      <c r="A50" s="119"/>
      <c r="B50" s="119"/>
      <c r="C50" s="119"/>
      <c r="D50" s="119"/>
      <c r="E50" s="119"/>
      <c r="F50" s="119"/>
    </row>
    <row r="51" spans="1:6" x14ac:dyDescent="0.2">
      <c r="A51" s="119"/>
      <c r="B51" s="119"/>
      <c r="C51" s="119"/>
      <c r="D51" s="119"/>
      <c r="E51" s="119"/>
      <c r="F51" s="119"/>
    </row>
    <row r="52" spans="1:6" x14ac:dyDescent="0.2">
      <c r="A52" s="119"/>
      <c r="B52" s="119"/>
      <c r="C52" s="119"/>
      <c r="D52" s="119"/>
      <c r="E52" s="119"/>
      <c r="F52" s="119"/>
    </row>
    <row r="53" spans="1:6" x14ac:dyDescent="0.2">
      <c r="A53" s="119"/>
      <c r="B53" s="119"/>
      <c r="C53" s="119"/>
      <c r="D53" s="119"/>
      <c r="E53" s="119"/>
      <c r="F53" s="119"/>
    </row>
    <row r="54" spans="1:6" x14ac:dyDescent="0.2">
      <c r="A54" s="119"/>
      <c r="B54" s="119"/>
      <c r="C54" s="119"/>
      <c r="D54" s="119"/>
      <c r="E54" s="119"/>
      <c r="F54" s="119"/>
    </row>
    <row r="55" spans="1:6" x14ac:dyDescent="0.2">
      <c r="A55" s="119"/>
      <c r="B55" s="119"/>
      <c r="C55" s="119"/>
      <c r="D55" s="119"/>
      <c r="E55" s="119"/>
      <c r="F55" s="119"/>
    </row>
    <row r="56" spans="1:6" x14ac:dyDescent="0.2">
      <c r="A56" s="119"/>
      <c r="B56" s="119"/>
      <c r="C56" s="119"/>
      <c r="D56" s="119"/>
      <c r="E56" s="119"/>
      <c r="F56" s="119"/>
    </row>
    <row r="57" spans="1:6" x14ac:dyDescent="0.2">
      <c r="A57" s="119"/>
      <c r="B57" s="119"/>
      <c r="C57" s="119"/>
      <c r="D57" s="119"/>
      <c r="E57" s="119"/>
      <c r="F57" s="119"/>
    </row>
    <row r="58" spans="1:6" x14ac:dyDescent="0.2">
      <c r="A58" s="119"/>
      <c r="B58" s="119"/>
      <c r="C58" s="119"/>
      <c r="D58" s="119"/>
      <c r="E58" s="119"/>
      <c r="F58" s="119"/>
    </row>
    <row r="59" spans="1:6" x14ac:dyDescent="0.2">
      <c r="A59" s="119"/>
      <c r="B59" s="119"/>
      <c r="C59" s="119"/>
      <c r="D59" s="119"/>
      <c r="E59" s="119"/>
      <c r="F59" s="119"/>
    </row>
    <row r="60" spans="1:6" x14ac:dyDescent="0.2">
      <c r="A60" s="119"/>
      <c r="B60" s="119"/>
      <c r="C60" s="119"/>
      <c r="D60" s="119"/>
      <c r="E60" s="119"/>
      <c r="F60" s="119"/>
    </row>
    <row r="61" spans="1:6" x14ac:dyDescent="0.2">
      <c r="A61" s="119"/>
      <c r="B61" s="119"/>
      <c r="C61" s="119"/>
      <c r="D61" s="119"/>
      <c r="E61" s="119"/>
      <c r="F61" s="119"/>
    </row>
    <row r="62" spans="1:6" x14ac:dyDescent="0.2">
      <c r="A62" s="119"/>
      <c r="B62" s="119"/>
      <c r="C62" s="119"/>
      <c r="D62" s="119"/>
      <c r="E62" s="119"/>
      <c r="F62" s="119"/>
    </row>
    <row r="63" spans="1:6" x14ac:dyDescent="0.2">
      <c r="A63" s="119"/>
      <c r="B63" s="119"/>
      <c r="C63" s="119"/>
      <c r="D63" s="119"/>
      <c r="E63" s="119"/>
      <c r="F63" s="119"/>
    </row>
    <row r="64" spans="1:6" x14ac:dyDescent="0.2">
      <c r="A64" s="119"/>
      <c r="B64" s="119"/>
      <c r="C64" s="119"/>
      <c r="D64" s="119"/>
      <c r="E64" s="119"/>
      <c r="F64" s="119"/>
    </row>
    <row r="65" spans="1:6" x14ac:dyDescent="0.2">
      <c r="A65" s="119"/>
      <c r="B65" s="119"/>
      <c r="C65" s="119"/>
      <c r="D65" s="119"/>
      <c r="E65" s="119"/>
      <c r="F65" s="119"/>
    </row>
    <row r="66" spans="1:6" x14ac:dyDescent="0.2">
      <c r="A66" s="119"/>
      <c r="B66" s="119"/>
      <c r="C66" s="119"/>
      <c r="D66" s="119"/>
      <c r="E66" s="119"/>
      <c r="F66" s="119"/>
    </row>
    <row r="67" spans="1:6" x14ac:dyDescent="0.2">
      <c r="A67" s="119"/>
      <c r="B67" s="119"/>
      <c r="C67" s="119"/>
      <c r="D67" s="119"/>
      <c r="E67" s="119"/>
      <c r="F67" s="119"/>
    </row>
    <row r="68" spans="1:6" x14ac:dyDescent="0.2">
      <c r="A68" s="119"/>
      <c r="B68" s="119"/>
      <c r="C68" s="119"/>
      <c r="D68" s="119"/>
      <c r="E68" s="119"/>
      <c r="F68" s="119"/>
    </row>
    <row r="69" spans="1:6" x14ac:dyDescent="0.2">
      <c r="A69" s="119"/>
      <c r="B69" s="119"/>
      <c r="C69" s="119"/>
      <c r="D69" s="119"/>
      <c r="E69" s="119"/>
      <c r="F69" s="119"/>
    </row>
    <row r="70" spans="1:6" x14ac:dyDescent="0.2">
      <c r="A70" s="119"/>
      <c r="B70" s="119"/>
      <c r="C70" s="119"/>
      <c r="D70" s="119"/>
      <c r="E70" s="119"/>
      <c r="F70" s="119"/>
    </row>
    <row r="71" spans="1:6" x14ac:dyDescent="0.2">
      <c r="A71" s="119"/>
      <c r="B71" s="119"/>
      <c r="C71" s="119"/>
      <c r="D71" s="119"/>
      <c r="E71" s="119"/>
      <c r="F71" s="119"/>
    </row>
    <row r="72" spans="1:6" x14ac:dyDescent="0.2">
      <c r="A72" s="119"/>
      <c r="B72" s="119"/>
      <c r="C72" s="119"/>
      <c r="D72" s="119"/>
      <c r="E72" s="119"/>
      <c r="F72" s="119"/>
    </row>
    <row r="73" spans="1:6" x14ac:dyDescent="0.2">
      <c r="A73" s="119"/>
      <c r="B73" s="119"/>
      <c r="C73" s="119"/>
      <c r="D73" s="119"/>
      <c r="E73" s="119"/>
      <c r="F73" s="119"/>
    </row>
    <row r="74" spans="1:6" x14ac:dyDescent="0.2">
      <c r="A74" s="119"/>
      <c r="B74" s="119"/>
      <c r="C74" s="119"/>
      <c r="D74" s="119"/>
      <c r="E74" s="119"/>
      <c r="F74" s="119"/>
    </row>
    <row r="75" spans="1:6" x14ac:dyDescent="0.2">
      <c r="A75" s="119"/>
      <c r="B75" s="119"/>
      <c r="C75" s="119"/>
      <c r="D75" s="119"/>
      <c r="E75" s="119"/>
      <c r="F75" s="119"/>
    </row>
    <row r="76" spans="1:6" x14ac:dyDescent="0.2">
      <c r="A76" s="119"/>
      <c r="B76" s="119"/>
      <c r="C76" s="119"/>
      <c r="D76" s="119"/>
      <c r="E76" s="119"/>
      <c r="F76" s="119"/>
    </row>
    <row r="77" spans="1:6" x14ac:dyDescent="0.2">
      <c r="A77" s="119"/>
      <c r="B77" s="119"/>
      <c r="C77" s="119"/>
      <c r="D77" s="119"/>
      <c r="E77" s="119"/>
      <c r="F77" s="119"/>
    </row>
    <row r="78" spans="1:6" x14ac:dyDescent="0.2">
      <c r="A78" s="119"/>
      <c r="B78" s="119"/>
      <c r="C78" s="119"/>
      <c r="D78" s="119"/>
      <c r="E78" s="119"/>
      <c r="F78" s="119"/>
    </row>
    <row r="79" spans="1:6" x14ac:dyDescent="0.2">
      <c r="A79" s="119"/>
      <c r="B79" s="119"/>
      <c r="C79" s="119"/>
      <c r="D79" s="119"/>
      <c r="E79" s="119"/>
      <c r="F79" s="119"/>
    </row>
    <row r="80" spans="1:6" x14ac:dyDescent="0.2">
      <c r="A80" s="119"/>
      <c r="B80" s="119"/>
      <c r="C80" s="119"/>
      <c r="D80" s="119"/>
      <c r="E80" s="119"/>
      <c r="F80" s="119"/>
    </row>
    <row r="81" spans="1:6" x14ac:dyDescent="0.2">
      <c r="A81" s="119"/>
      <c r="B81" s="119"/>
      <c r="C81" s="119"/>
      <c r="D81" s="119"/>
      <c r="E81" s="119"/>
      <c r="F81" s="119"/>
    </row>
    <row r="82" spans="1:6" x14ac:dyDescent="0.2">
      <c r="A82" s="119"/>
      <c r="B82" s="119"/>
      <c r="C82" s="119"/>
      <c r="D82" s="119"/>
      <c r="E82" s="119"/>
      <c r="F82" s="119"/>
    </row>
    <row r="83" spans="1:6" x14ac:dyDescent="0.2">
      <c r="A83" s="119"/>
      <c r="B83" s="119"/>
      <c r="C83" s="119"/>
      <c r="D83" s="119"/>
      <c r="E83" s="119"/>
      <c r="F83" s="119"/>
    </row>
    <row r="84" spans="1:6" x14ac:dyDescent="0.2">
      <c r="A84" s="119"/>
      <c r="B84" s="119"/>
      <c r="C84" s="119"/>
      <c r="D84" s="119"/>
      <c r="E84" s="119"/>
      <c r="F84" s="119"/>
    </row>
    <row r="85" spans="1:6" x14ac:dyDescent="0.2">
      <c r="A85" s="119"/>
      <c r="B85" s="119"/>
      <c r="C85" s="119"/>
      <c r="D85" s="119"/>
      <c r="E85" s="119"/>
      <c r="F85" s="119"/>
    </row>
    <row r="86" spans="1:6" x14ac:dyDescent="0.2">
      <c r="A86" s="119"/>
      <c r="B86" s="119"/>
      <c r="C86" s="119"/>
      <c r="D86" s="119"/>
      <c r="E86" s="119"/>
      <c r="F86" s="119"/>
    </row>
    <row r="87" spans="1:6" x14ac:dyDescent="0.2">
      <c r="A87" s="119"/>
      <c r="B87" s="119"/>
      <c r="C87" s="119"/>
      <c r="D87" s="119"/>
      <c r="E87" s="119"/>
      <c r="F87" s="119"/>
    </row>
    <row r="88" spans="1:6" x14ac:dyDescent="0.2">
      <c r="A88" s="119"/>
      <c r="B88" s="119"/>
      <c r="C88" s="119"/>
      <c r="D88" s="119"/>
      <c r="E88" s="119"/>
      <c r="F88" s="119"/>
    </row>
    <row r="89" spans="1:6" x14ac:dyDescent="0.2">
      <c r="A89" s="119"/>
      <c r="B89" s="119"/>
      <c r="C89" s="119"/>
      <c r="D89" s="119"/>
      <c r="E89" s="119"/>
      <c r="F89" s="119"/>
    </row>
    <row r="90" spans="1:6" x14ac:dyDescent="0.2">
      <c r="A90" s="119"/>
      <c r="B90" s="119"/>
      <c r="C90" s="119"/>
      <c r="D90" s="119"/>
      <c r="E90" s="119"/>
      <c r="F90" s="119"/>
    </row>
    <row r="91" spans="1:6" x14ac:dyDescent="0.2">
      <c r="A91" s="119"/>
      <c r="B91" s="119"/>
      <c r="C91" s="119"/>
      <c r="D91" s="119"/>
      <c r="E91" s="119"/>
      <c r="F91" s="119"/>
    </row>
    <row r="92" spans="1:6" x14ac:dyDescent="0.2">
      <c r="A92" s="119"/>
      <c r="B92" s="119"/>
      <c r="C92" s="119"/>
      <c r="D92" s="119"/>
      <c r="E92" s="119"/>
      <c r="F92" s="119"/>
    </row>
    <row r="93" spans="1:6" x14ac:dyDescent="0.2">
      <c r="A93" s="119"/>
      <c r="B93" s="119"/>
      <c r="C93" s="119"/>
      <c r="D93" s="119"/>
      <c r="E93" s="119"/>
      <c r="F93" s="119"/>
    </row>
    <row r="94" spans="1:6" x14ac:dyDescent="0.2">
      <c r="A94" s="119"/>
      <c r="B94" s="119"/>
      <c r="C94" s="119"/>
      <c r="D94" s="119"/>
      <c r="E94" s="119"/>
      <c r="F94" s="119"/>
    </row>
    <row r="95" spans="1:6" x14ac:dyDescent="0.2">
      <c r="A95" s="119"/>
      <c r="B95" s="119"/>
      <c r="C95" s="119"/>
      <c r="D95" s="119"/>
      <c r="E95" s="119"/>
      <c r="F95" s="119"/>
    </row>
    <row r="96" spans="1:6" x14ac:dyDescent="0.2">
      <c r="A96" s="119"/>
      <c r="B96" s="119"/>
      <c r="C96" s="119"/>
      <c r="D96" s="119"/>
      <c r="E96" s="119"/>
      <c r="F96" s="119"/>
    </row>
    <row r="97" spans="1:6" x14ac:dyDescent="0.2">
      <c r="A97" s="119"/>
      <c r="B97" s="119"/>
      <c r="C97" s="119"/>
      <c r="D97" s="119"/>
      <c r="E97" s="119"/>
      <c r="F97" s="119"/>
    </row>
    <row r="98" spans="1:6" x14ac:dyDescent="0.2">
      <c r="A98" s="119"/>
      <c r="B98" s="119"/>
      <c r="C98" s="119"/>
      <c r="D98" s="119"/>
      <c r="E98" s="119"/>
      <c r="F98" s="119"/>
    </row>
    <row r="99" spans="1:6" x14ac:dyDescent="0.2">
      <c r="A99" s="119"/>
      <c r="B99" s="119"/>
      <c r="C99" s="119"/>
      <c r="D99" s="119"/>
      <c r="E99" s="119"/>
      <c r="F99" s="119"/>
    </row>
    <row r="100" spans="1:6" x14ac:dyDescent="0.2">
      <c r="A100" s="119"/>
      <c r="B100" s="119"/>
      <c r="C100" s="119"/>
      <c r="D100" s="119"/>
      <c r="E100" s="119"/>
      <c r="F100" s="119"/>
    </row>
    <row r="101" spans="1:6" x14ac:dyDescent="0.2">
      <c r="A101" s="119"/>
      <c r="B101" s="119"/>
      <c r="C101" s="119"/>
      <c r="D101" s="119"/>
      <c r="E101" s="119"/>
      <c r="F101" s="119"/>
    </row>
    <row r="102" spans="1:6" x14ac:dyDescent="0.2">
      <c r="A102" s="119"/>
      <c r="B102" s="119"/>
      <c r="C102" s="119"/>
      <c r="D102" s="119"/>
      <c r="E102" s="119"/>
      <c r="F102" s="119"/>
    </row>
    <row r="103" spans="1:6" x14ac:dyDescent="0.2">
      <c r="A103" s="119"/>
      <c r="B103" s="119"/>
      <c r="C103" s="119"/>
      <c r="D103" s="119"/>
      <c r="E103" s="119"/>
      <c r="F103" s="119"/>
    </row>
    <row r="104" spans="1:6" x14ac:dyDescent="0.2">
      <c r="A104" s="119"/>
      <c r="B104" s="119"/>
      <c r="C104" s="119"/>
      <c r="D104" s="119"/>
      <c r="E104" s="119"/>
      <c r="F104" s="119"/>
    </row>
    <row r="105" spans="1:6" x14ac:dyDescent="0.2">
      <c r="A105" s="119"/>
      <c r="B105" s="119"/>
      <c r="C105" s="119"/>
      <c r="D105" s="119"/>
      <c r="E105" s="119"/>
      <c r="F105" s="119"/>
    </row>
    <row r="106" spans="1:6" x14ac:dyDescent="0.2">
      <c r="A106" s="119"/>
      <c r="B106" s="119"/>
      <c r="C106" s="119"/>
      <c r="D106" s="119"/>
      <c r="E106" s="119"/>
      <c r="F106" s="119"/>
    </row>
    <row r="107" spans="1:6" x14ac:dyDescent="0.2">
      <c r="A107" s="119"/>
      <c r="B107" s="119"/>
      <c r="C107" s="119"/>
      <c r="D107" s="119"/>
      <c r="E107" s="119"/>
      <c r="F107" s="119"/>
    </row>
    <row r="108" spans="1:6" x14ac:dyDescent="0.2">
      <c r="A108" s="119"/>
      <c r="B108" s="119"/>
      <c r="C108" s="119"/>
      <c r="D108" s="119"/>
      <c r="E108" s="119"/>
      <c r="F108" s="119"/>
    </row>
    <row r="109" spans="1:6" x14ac:dyDescent="0.2">
      <c r="A109" s="119"/>
      <c r="B109" s="119"/>
      <c r="C109" s="119"/>
      <c r="D109" s="119"/>
      <c r="E109" s="119"/>
      <c r="F109" s="119"/>
    </row>
    <row r="110" spans="1:6" x14ac:dyDescent="0.2">
      <c r="A110" s="119"/>
      <c r="B110" s="119"/>
      <c r="C110" s="119"/>
      <c r="D110" s="119"/>
      <c r="E110" s="119"/>
      <c r="F110" s="119"/>
    </row>
    <row r="111" spans="1:6" x14ac:dyDescent="0.2">
      <c r="A111" s="119"/>
      <c r="B111" s="119"/>
      <c r="C111" s="119"/>
      <c r="D111" s="119"/>
      <c r="E111" s="119"/>
      <c r="F111" s="119"/>
    </row>
    <row r="112" spans="1:6" x14ac:dyDescent="0.2">
      <c r="A112" s="119"/>
      <c r="B112" s="119"/>
      <c r="C112" s="119"/>
      <c r="D112" s="119"/>
      <c r="E112" s="119"/>
      <c r="F112" s="119"/>
    </row>
    <row r="113" spans="1:6" x14ac:dyDescent="0.2">
      <c r="A113" s="119"/>
      <c r="B113" s="119"/>
      <c r="C113" s="119"/>
      <c r="D113" s="119"/>
      <c r="E113" s="119"/>
      <c r="F113" s="119"/>
    </row>
    <row r="114" spans="1:6" x14ac:dyDescent="0.2">
      <c r="A114" s="119"/>
      <c r="B114" s="119"/>
      <c r="C114" s="119"/>
      <c r="D114" s="119"/>
      <c r="E114" s="119"/>
      <c r="F114" s="119"/>
    </row>
    <row r="115" spans="1:6" x14ac:dyDescent="0.2">
      <c r="A115" s="119"/>
      <c r="B115" s="119"/>
      <c r="C115" s="119"/>
      <c r="D115" s="119"/>
      <c r="E115" s="119"/>
      <c r="F115" s="119"/>
    </row>
    <row r="116" spans="1:6" x14ac:dyDescent="0.2">
      <c r="A116" s="119"/>
      <c r="B116" s="119"/>
      <c r="C116" s="119"/>
      <c r="D116" s="119"/>
      <c r="E116" s="119"/>
      <c r="F116" s="119"/>
    </row>
    <row r="117" spans="1:6" x14ac:dyDescent="0.2">
      <c r="A117" s="119"/>
      <c r="B117" s="119"/>
      <c r="C117" s="119"/>
      <c r="D117" s="119"/>
      <c r="E117" s="119"/>
      <c r="F117" s="119"/>
    </row>
    <row r="118" spans="1:6" x14ac:dyDescent="0.2">
      <c r="A118" s="119"/>
      <c r="B118" s="119"/>
      <c r="C118" s="119"/>
      <c r="D118" s="119"/>
      <c r="E118" s="119"/>
      <c r="F118" s="119"/>
    </row>
    <row r="119" spans="1:6" x14ac:dyDescent="0.2">
      <c r="A119" s="119"/>
      <c r="B119" s="119"/>
      <c r="C119" s="119"/>
      <c r="D119" s="119"/>
      <c r="E119" s="119"/>
      <c r="F119" s="119"/>
    </row>
    <row r="120" spans="1:6" x14ac:dyDescent="0.2">
      <c r="A120" s="119"/>
      <c r="B120" s="119"/>
      <c r="C120" s="119"/>
      <c r="D120" s="119"/>
      <c r="E120" s="119"/>
      <c r="F120" s="119"/>
    </row>
    <row r="121" spans="1:6" x14ac:dyDescent="0.2">
      <c r="A121" s="119"/>
      <c r="B121" s="119"/>
      <c r="C121" s="119"/>
      <c r="D121" s="119"/>
      <c r="E121" s="119"/>
      <c r="F121" s="119"/>
    </row>
    <row r="122" spans="1:6" x14ac:dyDescent="0.2">
      <c r="A122" s="119"/>
      <c r="B122" s="119"/>
      <c r="C122" s="119"/>
      <c r="D122" s="119"/>
      <c r="E122" s="119"/>
      <c r="F122" s="119"/>
    </row>
    <row r="123" spans="1:6" x14ac:dyDescent="0.2">
      <c r="A123" s="119"/>
      <c r="B123" s="119"/>
      <c r="C123" s="119"/>
      <c r="D123" s="119"/>
      <c r="E123" s="119"/>
      <c r="F123" s="119"/>
    </row>
    <row r="124" spans="1:6" x14ac:dyDescent="0.2">
      <c r="A124" s="119"/>
      <c r="B124" s="119"/>
      <c r="C124" s="119"/>
      <c r="D124" s="119"/>
      <c r="E124" s="119"/>
      <c r="F124" s="119"/>
    </row>
    <row r="125" spans="1:6" x14ac:dyDescent="0.2">
      <c r="A125" s="119"/>
      <c r="B125" s="119"/>
      <c r="C125" s="119"/>
      <c r="D125" s="119"/>
      <c r="E125" s="119"/>
      <c r="F125" s="119"/>
    </row>
    <row r="126" spans="1:6" x14ac:dyDescent="0.2">
      <c r="A126" s="119"/>
      <c r="B126" s="119"/>
      <c r="C126" s="119"/>
      <c r="D126" s="119"/>
      <c r="E126" s="119"/>
      <c r="F126" s="119"/>
    </row>
    <row r="127" spans="1:6" x14ac:dyDescent="0.2">
      <c r="A127" s="119"/>
      <c r="B127" s="119"/>
      <c r="C127" s="119"/>
      <c r="D127" s="119"/>
      <c r="E127" s="119"/>
      <c r="F127" s="119"/>
    </row>
    <row r="128" spans="1:6" x14ac:dyDescent="0.2">
      <c r="A128" s="119"/>
      <c r="B128" s="119"/>
      <c r="C128" s="119"/>
      <c r="D128" s="119"/>
      <c r="E128" s="119"/>
      <c r="F128" s="119"/>
    </row>
    <row r="129" spans="1:6" x14ac:dyDescent="0.2">
      <c r="A129" s="119"/>
      <c r="B129" s="119"/>
      <c r="C129" s="119"/>
      <c r="D129" s="119"/>
      <c r="E129" s="119"/>
      <c r="F129" s="119"/>
    </row>
    <row r="130" spans="1:6" x14ac:dyDescent="0.2">
      <c r="A130" s="119"/>
      <c r="B130" s="119"/>
      <c r="C130" s="119"/>
      <c r="D130" s="119"/>
      <c r="E130" s="119"/>
      <c r="F130" s="119"/>
    </row>
    <row r="131" spans="1:6" x14ac:dyDescent="0.2">
      <c r="A131" s="119"/>
      <c r="B131" s="119"/>
      <c r="C131" s="119"/>
      <c r="D131" s="119"/>
      <c r="E131" s="119"/>
      <c r="F131" s="119"/>
    </row>
    <row r="132" spans="1:6" x14ac:dyDescent="0.2">
      <c r="A132" s="119"/>
      <c r="B132" s="119"/>
      <c r="C132" s="119"/>
      <c r="D132" s="119"/>
      <c r="E132" s="119"/>
      <c r="F132" s="119"/>
    </row>
    <row r="133" spans="1:6" x14ac:dyDescent="0.2">
      <c r="A133" s="119"/>
      <c r="B133" s="119"/>
      <c r="C133" s="119"/>
      <c r="D133" s="119"/>
      <c r="E133" s="119"/>
      <c r="F133" s="119"/>
    </row>
    <row r="134" spans="1:6" x14ac:dyDescent="0.2">
      <c r="A134" s="119"/>
      <c r="B134" s="119"/>
      <c r="C134" s="119"/>
      <c r="D134" s="119"/>
      <c r="E134" s="119"/>
      <c r="F134" s="119"/>
    </row>
    <row r="135" spans="1:6" x14ac:dyDescent="0.2">
      <c r="A135" s="119"/>
      <c r="B135" s="119"/>
      <c r="C135" s="119"/>
      <c r="D135" s="119"/>
      <c r="E135" s="119"/>
      <c r="F135" s="119"/>
    </row>
    <row r="136" spans="1:6" x14ac:dyDescent="0.2">
      <c r="A136" s="119"/>
      <c r="B136" s="119"/>
      <c r="C136" s="119"/>
      <c r="D136" s="119"/>
      <c r="E136" s="119"/>
      <c r="F136" s="119"/>
    </row>
    <row r="137" spans="1:6" x14ac:dyDescent="0.2">
      <c r="A137" s="119"/>
      <c r="B137" s="119"/>
      <c r="C137" s="119"/>
      <c r="D137" s="119"/>
      <c r="E137" s="119"/>
      <c r="F137" s="119"/>
    </row>
    <row r="138" spans="1:6" x14ac:dyDescent="0.2">
      <c r="A138" s="119"/>
      <c r="B138" s="119"/>
      <c r="C138" s="119"/>
      <c r="D138" s="119"/>
      <c r="E138" s="119"/>
      <c r="F138" s="119"/>
    </row>
    <row r="139" spans="1:6" x14ac:dyDescent="0.2">
      <c r="A139" s="119"/>
      <c r="B139" s="119"/>
      <c r="C139" s="119"/>
      <c r="D139" s="119"/>
      <c r="E139" s="119"/>
      <c r="F139" s="119"/>
    </row>
    <row r="140" spans="1:6" x14ac:dyDescent="0.2">
      <c r="A140" s="119"/>
      <c r="B140" s="119"/>
      <c r="C140" s="119"/>
      <c r="D140" s="119"/>
      <c r="E140" s="119"/>
      <c r="F140" s="119"/>
    </row>
    <row r="141" spans="1:6" x14ac:dyDescent="0.2">
      <c r="A141" s="119"/>
      <c r="B141" s="119"/>
      <c r="C141" s="119"/>
      <c r="D141" s="119"/>
      <c r="E141" s="119"/>
      <c r="F141" s="119"/>
    </row>
    <row r="142" spans="1:6" x14ac:dyDescent="0.2">
      <c r="A142" s="119"/>
      <c r="B142" s="119"/>
      <c r="C142" s="119"/>
      <c r="D142" s="119"/>
      <c r="E142" s="119"/>
      <c r="F142" s="119"/>
    </row>
    <row r="143" spans="1:6" x14ac:dyDescent="0.2">
      <c r="A143" s="119"/>
      <c r="B143" s="119"/>
      <c r="C143" s="119"/>
      <c r="D143" s="119"/>
      <c r="E143" s="119"/>
      <c r="F143" s="119"/>
    </row>
    <row r="144" spans="1:6" x14ac:dyDescent="0.2">
      <c r="A144" s="119"/>
      <c r="B144" s="119"/>
      <c r="C144" s="119"/>
      <c r="D144" s="119"/>
      <c r="E144" s="119"/>
      <c r="F144" s="119"/>
    </row>
    <row r="145" spans="1:6" x14ac:dyDescent="0.2">
      <c r="A145" s="119"/>
      <c r="B145" s="119"/>
      <c r="C145" s="119"/>
      <c r="D145" s="119"/>
      <c r="E145" s="119"/>
      <c r="F145" s="119"/>
    </row>
    <row r="146" spans="1:6" x14ac:dyDescent="0.2">
      <c r="A146" s="119"/>
      <c r="B146" s="119"/>
      <c r="C146" s="119"/>
      <c r="D146" s="119"/>
      <c r="E146" s="119"/>
      <c r="F146" s="119"/>
    </row>
    <row r="147" spans="1:6" x14ac:dyDescent="0.2">
      <c r="A147" s="119"/>
      <c r="B147" s="119"/>
      <c r="C147" s="119"/>
      <c r="D147" s="119"/>
      <c r="E147" s="119"/>
      <c r="F147" s="119"/>
    </row>
    <row r="148" spans="1:6" x14ac:dyDescent="0.2">
      <c r="A148" s="119"/>
      <c r="B148" s="119"/>
      <c r="C148" s="119"/>
      <c r="D148" s="119"/>
      <c r="E148" s="119"/>
      <c r="F148" s="119"/>
    </row>
    <row r="149" spans="1:6" x14ac:dyDescent="0.2">
      <c r="A149" s="119"/>
      <c r="B149" s="119"/>
      <c r="C149" s="119"/>
      <c r="D149" s="119"/>
      <c r="E149" s="119"/>
      <c r="F149" s="119"/>
    </row>
    <row r="150" spans="1:6" x14ac:dyDescent="0.2">
      <c r="A150" s="119"/>
      <c r="B150" s="119"/>
      <c r="C150" s="119"/>
      <c r="D150" s="119"/>
      <c r="E150" s="119"/>
      <c r="F150" s="119"/>
    </row>
    <row r="151" spans="1:6" x14ac:dyDescent="0.2">
      <c r="A151" s="119"/>
      <c r="B151" s="119"/>
      <c r="C151" s="119"/>
      <c r="D151" s="119"/>
      <c r="E151" s="119"/>
      <c r="F151" s="119"/>
    </row>
    <row r="152" spans="1:6" x14ac:dyDescent="0.2">
      <c r="A152" s="119"/>
      <c r="B152" s="119"/>
      <c r="C152" s="119"/>
      <c r="D152" s="119"/>
      <c r="E152" s="119"/>
      <c r="F152" s="119"/>
    </row>
    <row r="153" spans="1:6" x14ac:dyDescent="0.2">
      <c r="A153" s="119"/>
      <c r="B153" s="119"/>
      <c r="C153" s="119"/>
      <c r="D153" s="119"/>
      <c r="E153" s="119"/>
      <c r="F153" s="119"/>
    </row>
    <row r="154" spans="1:6" x14ac:dyDescent="0.2">
      <c r="A154" s="119"/>
      <c r="B154" s="119"/>
      <c r="C154" s="119"/>
      <c r="D154" s="119"/>
      <c r="E154" s="119"/>
      <c r="F154" s="119"/>
    </row>
    <row r="155" spans="1:6" x14ac:dyDescent="0.2">
      <c r="A155" s="119"/>
      <c r="B155" s="119"/>
      <c r="C155" s="119"/>
      <c r="D155" s="119"/>
      <c r="E155" s="119"/>
      <c r="F155" s="119"/>
    </row>
    <row r="156" spans="1:6" x14ac:dyDescent="0.2">
      <c r="A156" s="119"/>
      <c r="B156" s="119"/>
      <c r="C156" s="119"/>
      <c r="D156" s="119"/>
      <c r="E156" s="119"/>
      <c r="F156" s="119"/>
    </row>
    <row r="157" spans="1:6" x14ac:dyDescent="0.2">
      <c r="A157" s="119"/>
      <c r="B157" s="119"/>
      <c r="C157" s="119"/>
      <c r="D157" s="119"/>
      <c r="E157" s="119"/>
      <c r="F157" s="119"/>
    </row>
    <row r="158" spans="1:6" x14ac:dyDescent="0.2">
      <c r="A158" s="119"/>
      <c r="B158" s="119"/>
      <c r="C158" s="119"/>
      <c r="D158" s="119"/>
      <c r="E158" s="119"/>
      <c r="F158" s="119"/>
    </row>
    <row r="159" spans="1:6" x14ac:dyDescent="0.2">
      <c r="A159" s="119"/>
      <c r="B159" s="119"/>
      <c r="C159" s="119"/>
      <c r="D159" s="119"/>
      <c r="E159" s="119"/>
      <c r="F159" s="119"/>
    </row>
    <row r="160" spans="1:6" x14ac:dyDescent="0.2">
      <c r="A160" s="119"/>
      <c r="B160" s="119"/>
      <c r="C160" s="119"/>
      <c r="D160" s="119"/>
      <c r="E160" s="119"/>
      <c r="F160" s="119"/>
    </row>
    <row r="161" spans="1:6" x14ac:dyDescent="0.2">
      <c r="A161" s="119"/>
      <c r="B161" s="119"/>
      <c r="C161" s="119"/>
      <c r="D161" s="119"/>
      <c r="E161" s="119"/>
      <c r="F161" s="119"/>
    </row>
    <row r="162" spans="1:6" x14ac:dyDescent="0.2">
      <c r="A162" s="119"/>
      <c r="B162" s="119"/>
      <c r="C162" s="119"/>
      <c r="D162" s="119"/>
      <c r="E162" s="119"/>
      <c r="F162" s="119"/>
    </row>
    <row r="163" spans="1:6" x14ac:dyDescent="0.2">
      <c r="A163" s="119"/>
      <c r="B163" s="119"/>
      <c r="C163" s="119"/>
      <c r="D163" s="119"/>
      <c r="E163" s="119"/>
      <c r="F163" s="119"/>
    </row>
    <row r="164" spans="1:6" x14ac:dyDescent="0.2">
      <c r="A164" s="119"/>
      <c r="B164" s="119"/>
      <c r="C164" s="119"/>
      <c r="D164" s="119"/>
      <c r="E164" s="119"/>
      <c r="F164" s="119"/>
    </row>
    <row r="165" spans="1:6" x14ac:dyDescent="0.2">
      <c r="A165" s="119"/>
      <c r="B165" s="119"/>
      <c r="C165" s="119"/>
      <c r="D165" s="119"/>
      <c r="E165" s="119"/>
      <c r="F165" s="119"/>
    </row>
    <row r="166" spans="1:6" x14ac:dyDescent="0.2">
      <c r="A166" s="119"/>
      <c r="B166" s="119"/>
      <c r="C166" s="119"/>
      <c r="D166" s="119"/>
      <c r="E166" s="119"/>
      <c r="F166" s="119"/>
    </row>
    <row r="167" spans="1:6" x14ac:dyDescent="0.2">
      <c r="A167" s="119"/>
      <c r="B167" s="119"/>
      <c r="C167" s="119"/>
      <c r="D167" s="119"/>
      <c r="E167" s="119"/>
      <c r="F167" s="119"/>
    </row>
    <row r="168" spans="1:6" x14ac:dyDescent="0.2">
      <c r="A168" s="119"/>
      <c r="B168" s="119"/>
      <c r="C168" s="119"/>
      <c r="D168" s="119"/>
      <c r="E168" s="119"/>
      <c r="F168" s="119"/>
    </row>
    <row r="169" spans="1:6" x14ac:dyDescent="0.2">
      <c r="A169" s="119"/>
      <c r="B169" s="119"/>
      <c r="C169" s="119"/>
      <c r="D169" s="119"/>
      <c r="E169" s="119"/>
      <c r="F169" s="119"/>
    </row>
    <row r="170" spans="1:6" x14ac:dyDescent="0.2">
      <c r="A170" s="119"/>
      <c r="B170" s="119"/>
      <c r="C170" s="119"/>
      <c r="D170" s="119"/>
      <c r="E170" s="119"/>
      <c r="F170" s="119"/>
    </row>
    <row r="171" spans="1:6" x14ac:dyDescent="0.2">
      <c r="A171" s="119"/>
      <c r="B171" s="119"/>
      <c r="C171" s="119"/>
      <c r="D171" s="119"/>
      <c r="E171" s="119"/>
      <c r="F171" s="119"/>
    </row>
    <row r="172" spans="1:6" x14ac:dyDescent="0.2">
      <c r="A172" s="119"/>
      <c r="B172" s="119"/>
      <c r="C172" s="119"/>
      <c r="D172" s="119"/>
      <c r="E172" s="119"/>
      <c r="F172" s="119"/>
    </row>
    <row r="173" spans="1:6" x14ac:dyDescent="0.2">
      <c r="A173" s="119"/>
      <c r="B173" s="119"/>
      <c r="C173" s="119"/>
      <c r="D173" s="119"/>
      <c r="E173" s="119"/>
      <c r="F173" s="119"/>
    </row>
    <row r="174" spans="1:6" x14ac:dyDescent="0.2">
      <c r="A174" s="119"/>
      <c r="B174" s="119"/>
      <c r="C174" s="119"/>
      <c r="D174" s="119"/>
      <c r="E174" s="119"/>
      <c r="F174" s="119"/>
    </row>
    <row r="175" spans="1:6" x14ac:dyDescent="0.2">
      <c r="A175" s="119"/>
      <c r="B175" s="119"/>
      <c r="C175" s="119"/>
      <c r="D175" s="119"/>
      <c r="E175" s="119"/>
      <c r="F175" s="119"/>
    </row>
    <row r="176" spans="1:6" x14ac:dyDescent="0.2">
      <c r="A176" s="119"/>
      <c r="B176" s="119"/>
      <c r="C176" s="119"/>
      <c r="D176" s="119"/>
      <c r="E176" s="119"/>
      <c r="F176" s="119"/>
    </row>
    <row r="177" spans="1:6" x14ac:dyDescent="0.2">
      <c r="A177" s="119"/>
      <c r="B177" s="119"/>
      <c r="C177" s="119"/>
      <c r="D177" s="119"/>
      <c r="E177" s="119"/>
      <c r="F177" s="119"/>
    </row>
    <row r="178" spans="1:6" x14ac:dyDescent="0.2">
      <c r="A178" s="119"/>
      <c r="B178" s="119"/>
      <c r="C178" s="119"/>
      <c r="D178" s="119"/>
      <c r="E178" s="119"/>
      <c r="F178" s="119"/>
    </row>
    <row r="179" spans="1:6" x14ac:dyDescent="0.2">
      <c r="A179" s="119"/>
      <c r="B179" s="119"/>
      <c r="C179" s="119"/>
      <c r="D179" s="119"/>
      <c r="E179" s="119"/>
      <c r="F179" s="119"/>
    </row>
    <row r="180" spans="1:6" x14ac:dyDescent="0.2">
      <c r="A180" s="119"/>
      <c r="B180" s="119"/>
      <c r="C180" s="119"/>
      <c r="D180" s="119"/>
      <c r="E180" s="119"/>
      <c r="F180" s="119"/>
    </row>
    <row r="181" spans="1:6" x14ac:dyDescent="0.2">
      <c r="A181" s="119"/>
      <c r="B181" s="119"/>
      <c r="C181" s="119"/>
      <c r="D181" s="119"/>
      <c r="E181" s="119"/>
      <c r="F181" s="119"/>
    </row>
    <row r="182" spans="1:6" x14ac:dyDescent="0.2">
      <c r="A182" s="119"/>
      <c r="B182" s="119"/>
      <c r="C182" s="119"/>
      <c r="D182" s="119"/>
      <c r="E182" s="119"/>
      <c r="F182" s="119"/>
    </row>
    <row r="183" spans="1:6" x14ac:dyDescent="0.2">
      <c r="A183" s="119"/>
      <c r="B183" s="119"/>
      <c r="C183" s="119"/>
      <c r="D183" s="119"/>
      <c r="E183" s="119"/>
      <c r="F183" s="119"/>
    </row>
    <row r="184" spans="1:6" x14ac:dyDescent="0.2">
      <c r="A184" s="119"/>
      <c r="B184" s="119"/>
      <c r="C184" s="119"/>
      <c r="D184" s="119"/>
      <c r="E184" s="119"/>
      <c r="F184" s="119"/>
    </row>
    <row r="185" spans="1:6" x14ac:dyDescent="0.2">
      <c r="A185" s="119"/>
      <c r="B185" s="119"/>
      <c r="C185" s="119"/>
      <c r="D185" s="119"/>
      <c r="E185" s="119"/>
      <c r="F185" s="119"/>
    </row>
    <row r="186" spans="1:6" x14ac:dyDescent="0.2">
      <c r="A186" s="119"/>
      <c r="B186" s="119"/>
      <c r="C186" s="119"/>
      <c r="D186" s="119"/>
      <c r="E186" s="119"/>
      <c r="F186" s="119"/>
    </row>
    <row r="187" spans="1:6" x14ac:dyDescent="0.2">
      <c r="A187" s="119"/>
      <c r="B187" s="119"/>
      <c r="C187" s="119"/>
      <c r="D187" s="119"/>
      <c r="E187" s="119"/>
      <c r="F187" s="119"/>
    </row>
    <row r="188" spans="1:6" x14ac:dyDescent="0.2">
      <c r="A188" s="119"/>
      <c r="B188" s="119"/>
      <c r="C188" s="119"/>
      <c r="D188" s="119"/>
      <c r="E188" s="119"/>
      <c r="F188" s="119"/>
    </row>
    <row r="189" spans="1:6" x14ac:dyDescent="0.2">
      <c r="A189" s="119"/>
      <c r="B189" s="119"/>
      <c r="C189" s="119"/>
      <c r="D189" s="119"/>
      <c r="E189" s="119"/>
      <c r="F189" s="119"/>
    </row>
    <row r="190" spans="1:6" x14ac:dyDescent="0.2">
      <c r="A190" s="119"/>
      <c r="B190" s="119"/>
      <c r="C190" s="119"/>
      <c r="D190" s="119"/>
      <c r="E190" s="119"/>
      <c r="F190" s="119"/>
    </row>
    <row r="191" spans="1:6" x14ac:dyDescent="0.2">
      <c r="A191" s="119"/>
      <c r="B191" s="119"/>
      <c r="C191" s="119"/>
      <c r="D191" s="119"/>
      <c r="E191" s="119"/>
      <c r="F191" s="119"/>
    </row>
    <row r="192" spans="1:6" x14ac:dyDescent="0.2">
      <c r="A192" s="119"/>
      <c r="B192" s="119"/>
      <c r="C192" s="119"/>
      <c r="D192" s="119"/>
      <c r="E192" s="119"/>
      <c r="F192" s="119"/>
    </row>
    <row r="193" spans="1:6" x14ac:dyDescent="0.2">
      <c r="A193" s="119"/>
      <c r="B193" s="119"/>
      <c r="C193" s="119"/>
      <c r="D193" s="119"/>
      <c r="E193" s="119"/>
      <c r="F193" s="119"/>
    </row>
    <row r="194" spans="1:6" x14ac:dyDescent="0.2">
      <c r="A194" s="119"/>
      <c r="B194" s="119"/>
      <c r="C194" s="119"/>
      <c r="D194" s="119"/>
      <c r="E194" s="119"/>
      <c r="F194" s="119"/>
    </row>
    <row r="195" spans="1:6" x14ac:dyDescent="0.2">
      <c r="A195" s="119"/>
      <c r="B195" s="119"/>
      <c r="C195" s="119"/>
      <c r="D195" s="119"/>
      <c r="E195" s="119"/>
      <c r="F195" s="119"/>
    </row>
    <row r="196" spans="1:6" x14ac:dyDescent="0.2">
      <c r="A196" s="119"/>
      <c r="B196" s="119"/>
      <c r="C196" s="119"/>
      <c r="D196" s="119"/>
      <c r="E196" s="119"/>
      <c r="F196" s="119"/>
    </row>
    <row r="197" spans="1:6" x14ac:dyDescent="0.2">
      <c r="A197" s="119"/>
      <c r="B197" s="119"/>
      <c r="C197" s="119"/>
      <c r="D197" s="119"/>
      <c r="E197" s="119"/>
      <c r="F197" s="119"/>
    </row>
    <row r="198" spans="1:6" x14ac:dyDescent="0.2">
      <c r="A198" s="119"/>
      <c r="B198" s="119"/>
      <c r="C198" s="119"/>
      <c r="D198" s="119"/>
      <c r="E198" s="119"/>
      <c r="F198" s="119"/>
    </row>
    <row r="199" spans="1:6" x14ac:dyDescent="0.2">
      <c r="A199" s="119"/>
      <c r="B199" s="119"/>
      <c r="C199" s="119"/>
      <c r="D199" s="119"/>
      <c r="E199" s="119"/>
      <c r="F199" s="119"/>
    </row>
    <row r="200" spans="1:6" x14ac:dyDescent="0.2">
      <c r="A200" s="119"/>
      <c r="B200" s="119"/>
      <c r="C200" s="119"/>
      <c r="D200" s="119"/>
      <c r="E200" s="119"/>
      <c r="F200" s="119"/>
    </row>
    <row r="201" spans="1:6" x14ac:dyDescent="0.2">
      <c r="A201" s="119"/>
      <c r="B201" s="119"/>
      <c r="C201" s="119"/>
      <c r="D201" s="119"/>
      <c r="E201" s="119"/>
      <c r="F201" s="119"/>
    </row>
    <row r="202" spans="1:6" x14ac:dyDescent="0.2">
      <c r="A202" s="119"/>
      <c r="B202" s="119"/>
      <c r="C202" s="119"/>
      <c r="D202" s="119"/>
      <c r="E202" s="119"/>
      <c r="F202" s="119"/>
    </row>
    <row r="203" spans="1:6" x14ac:dyDescent="0.2">
      <c r="A203" s="119"/>
      <c r="B203" s="119"/>
      <c r="C203" s="119"/>
      <c r="D203" s="119"/>
      <c r="E203" s="119"/>
      <c r="F203" s="119"/>
    </row>
    <row r="204" spans="1:6" x14ac:dyDescent="0.2">
      <c r="A204" s="119"/>
      <c r="B204" s="119"/>
      <c r="C204" s="119"/>
      <c r="D204" s="119"/>
      <c r="E204" s="119"/>
      <c r="F204" s="119"/>
    </row>
    <row r="205" spans="1:6" x14ac:dyDescent="0.2">
      <c r="A205" s="119"/>
      <c r="B205" s="119"/>
      <c r="C205" s="119"/>
      <c r="D205" s="119"/>
      <c r="E205" s="119"/>
      <c r="F205" s="119"/>
    </row>
    <row r="206" spans="1:6" x14ac:dyDescent="0.2">
      <c r="A206" s="119"/>
      <c r="B206" s="119"/>
      <c r="C206" s="119"/>
      <c r="D206" s="119"/>
      <c r="E206" s="119"/>
      <c r="F206" s="119"/>
    </row>
    <row r="207" spans="1:6" x14ac:dyDescent="0.2">
      <c r="A207" s="119"/>
      <c r="B207" s="119"/>
      <c r="C207" s="119"/>
      <c r="D207" s="119"/>
      <c r="E207" s="119"/>
      <c r="F207" s="119"/>
    </row>
    <row r="208" spans="1:6" x14ac:dyDescent="0.2">
      <c r="A208" s="119"/>
      <c r="B208" s="119"/>
      <c r="C208" s="119"/>
      <c r="D208" s="119"/>
      <c r="E208" s="119"/>
      <c r="F208" s="119"/>
    </row>
    <row r="209" spans="1:6" x14ac:dyDescent="0.2">
      <c r="A209" s="119"/>
      <c r="B209" s="119"/>
      <c r="C209" s="119"/>
      <c r="D209" s="119"/>
      <c r="E209" s="119"/>
      <c r="F209" s="119"/>
    </row>
    <row r="210" spans="1:6" x14ac:dyDescent="0.2">
      <c r="A210" s="119"/>
      <c r="B210" s="119"/>
      <c r="C210" s="119"/>
      <c r="D210" s="119"/>
      <c r="E210" s="119"/>
      <c r="F210" s="119"/>
    </row>
    <row r="211" spans="1:6" x14ac:dyDescent="0.2">
      <c r="A211" s="119"/>
      <c r="B211" s="119"/>
      <c r="C211" s="119"/>
      <c r="D211" s="119"/>
      <c r="E211" s="119"/>
      <c r="F211" s="119"/>
    </row>
    <row r="212" spans="1:6" x14ac:dyDescent="0.2">
      <c r="A212" s="119"/>
      <c r="B212" s="119"/>
      <c r="C212" s="119"/>
      <c r="D212" s="119"/>
      <c r="E212" s="119"/>
      <c r="F212" s="119"/>
    </row>
    <row r="213" spans="1:6" x14ac:dyDescent="0.2">
      <c r="A213" s="119"/>
      <c r="B213" s="119"/>
      <c r="C213" s="119"/>
      <c r="D213" s="119"/>
      <c r="E213" s="119"/>
      <c r="F213" s="119"/>
    </row>
    <row r="214" spans="1:6" x14ac:dyDescent="0.2">
      <c r="A214" s="119"/>
      <c r="B214" s="119"/>
      <c r="C214" s="119"/>
      <c r="D214" s="119"/>
      <c r="E214" s="119"/>
      <c r="F214" s="119"/>
    </row>
    <row r="215" spans="1:6" x14ac:dyDescent="0.2">
      <c r="A215" s="119"/>
      <c r="B215" s="119"/>
      <c r="C215" s="119"/>
      <c r="D215" s="119"/>
      <c r="E215" s="119"/>
      <c r="F215" s="119"/>
    </row>
    <row r="216" spans="1:6" x14ac:dyDescent="0.2">
      <c r="A216" s="119"/>
      <c r="B216" s="119"/>
      <c r="C216" s="119"/>
      <c r="D216" s="119"/>
      <c r="E216" s="119"/>
      <c r="F216" s="119"/>
    </row>
    <row r="217" spans="1:6" x14ac:dyDescent="0.2">
      <c r="A217" s="119"/>
      <c r="B217" s="119"/>
      <c r="C217" s="119"/>
      <c r="D217" s="119"/>
      <c r="E217" s="119"/>
      <c r="F217" s="119"/>
    </row>
    <row r="218" spans="1:6" x14ac:dyDescent="0.2">
      <c r="A218" s="119"/>
      <c r="B218" s="119"/>
      <c r="C218" s="119"/>
      <c r="D218" s="119"/>
      <c r="E218" s="119"/>
      <c r="F218" s="119"/>
    </row>
    <row r="219" spans="1:6" x14ac:dyDescent="0.2">
      <c r="A219" s="119"/>
      <c r="B219" s="119"/>
      <c r="C219" s="119"/>
      <c r="D219" s="119"/>
      <c r="E219" s="119"/>
      <c r="F219" s="119"/>
    </row>
    <row r="220" spans="1:6" x14ac:dyDescent="0.2">
      <c r="A220" s="119"/>
      <c r="B220" s="119"/>
      <c r="C220" s="119"/>
      <c r="D220" s="119"/>
      <c r="E220" s="119"/>
      <c r="F220" s="119"/>
    </row>
    <row r="221" spans="1:6" x14ac:dyDescent="0.2">
      <c r="A221" s="119"/>
      <c r="B221" s="119"/>
      <c r="C221" s="119"/>
      <c r="D221" s="119"/>
      <c r="E221" s="119"/>
      <c r="F221" s="119"/>
    </row>
    <row r="222" spans="1:6" x14ac:dyDescent="0.2">
      <c r="A222" s="119"/>
      <c r="B222" s="119"/>
      <c r="C222" s="119"/>
      <c r="D222" s="119"/>
      <c r="E222" s="119"/>
      <c r="F222" s="119"/>
    </row>
    <row r="223" spans="1:6" x14ac:dyDescent="0.2">
      <c r="A223" s="119"/>
      <c r="B223" s="119"/>
      <c r="C223" s="119"/>
      <c r="D223" s="119"/>
      <c r="E223" s="119"/>
      <c r="F223" s="119"/>
    </row>
    <row r="224" spans="1:6" x14ac:dyDescent="0.2">
      <c r="A224" s="119"/>
      <c r="B224" s="119"/>
      <c r="C224" s="119"/>
      <c r="D224" s="119"/>
      <c r="E224" s="119"/>
      <c r="F224" s="119"/>
    </row>
    <row r="225" spans="1:6" x14ac:dyDescent="0.2">
      <c r="A225" s="119"/>
      <c r="B225" s="119"/>
      <c r="C225" s="119"/>
      <c r="D225" s="119"/>
      <c r="E225" s="119"/>
      <c r="F225" s="119"/>
    </row>
    <row r="226" spans="1:6" x14ac:dyDescent="0.2">
      <c r="A226" s="119"/>
      <c r="B226" s="119"/>
      <c r="C226" s="119"/>
      <c r="D226" s="119"/>
      <c r="E226" s="119"/>
      <c r="F226" s="119"/>
    </row>
    <row r="227" spans="1:6" x14ac:dyDescent="0.2">
      <c r="A227" s="119"/>
      <c r="B227" s="119"/>
      <c r="C227" s="119"/>
      <c r="D227" s="119"/>
      <c r="E227" s="119"/>
      <c r="F227" s="119"/>
    </row>
    <row r="228" spans="1:6" x14ac:dyDescent="0.2">
      <c r="A228" s="119"/>
      <c r="B228" s="119"/>
      <c r="C228" s="119"/>
      <c r="D228" s="119"/>
      <c r="E228" s="119"/>
      <c r="F228" s="119"/>
    </row>
    <row r="229" spans="1:6" x14ac:dyDescent="0.2">
      <c r="A229" s="119"/>
      <c r="B229" s="119"/>
      <c r="C229" s="119"/>
      <c r="D229" s="119"/>
      <c r="E229" s="119"/>
      <c r="F229" s="119"/>
    </row>
    <row r="230" spans="1:6" x14ac:dyDescent="0.2">
      <c r="A230" s="119"/>
      <c r="B230" s="119"/>
      <c r="C230" s="119"/>
      <c r="D230" s="119"/>
      <c r="E230" s="119"/>
      <c r="F230" s="119"/>
    </row>
    <row r="231" spans="1:6" x14ac:dyDescent="0.2">
      <c r="A231" s="119"/>
      <c r="B231" s="119"/>
      <c r="C231" s="119"/>
      <c r="D231" s="119"/>
      <c r="E231" s="119"/>
      <c r="F231" s="119"/>
    </row>
    <row r="232" spans="1:6" x14ac:dyDescent="0.2">
      <c r="A232" s="119"/>
      <c r="B232" s="119"/>
      <c r="C232" s="119"/>
      <c r="D232" s="119"/>
      <c r="E232" s="119"/>
      <c r="F232" s="119"/>
    </row>
    <row r="233" spans="1:6" x14ac:dyDescent="0.2">
      <c r="A233" s="119"/>
      <c r="B233" s="119"/>
      <c r="C233" s="119"/>
      <c r="D233" s="119"/>
      <c r="E233" s="119"/>
      <c r="F233" s="119"/>
    </row>
    <row r="234" spans="1:6" x14ac:dyDescent="0.2">
      <c r="A234" s="119"/>
      <c r="B234" s="119"/>
      <c r="C234" s="119"/>
      <c r="D234" s="119"/>
      <c r="E234" s="119"/>
      <c r="F234" s="119"/>
    </row>
    <row r="235" spans="1:6" x14ac:dyDescent="0.2">
      <c r="A235" s="119"/>
      <c r="B235" s="119"/>
      <c r="C235" s="119"/>
      <c r="D235" s="119"/>
      <c r="E235" s="119"/>
      <c r="F235" s="119"/>
    </row>
    <row r="236" spans="1:6" x14ac:dyDescent="0.2">
      <c r="A236" s="119"/>
      <c r="B236" s="119"/>
      <c r="C236" s="119"/>
      <c r="D236" s="119"/>
      <c r="E236" s="119"/>
      <c r="F236" s="119"/>
    </row>
    <row r="237" spans="1:6" x14ac:dyDescent="0.2">
      <c r="A237" s="119"/>
      <c r="B237" s="119"/>
      <c r="C237" s="119"/>
      <c r="D237" s="119"/>
      <c r="E237" s="119"/>
      <c r="F237" s="119"/>
    </row>
    <row r="238" spans="1:6" x14ac:dyDescent="0.2">
      <c r="A238" s="119"/>
      <c r="B238" s="119"/>
      <c r="C238" s="119"/>
      <c r="D238" s="119"/>
      <c r="E238" s="119"/>
      <c r="F238" s="119"/>
    </row>
    <row r="239" spans="1:6" x14ac:dyDescent="0.2">
      <c r="A239" s="119"/>
      <c r="B239" s="119"/>
      <c r="C239" s="119"/>
      <c r="D239" s="119"/>
      <c r="E239" s="119"/>
      <c r="F239" s="119"/>
    </row>
    <row r="240" spans="1:6" x14ac:dyDescent="0.2">
      <c r="A240" s="119"/>
      <c r="B240" s="119"/>
      <c r="C240" s="119"/>
      <c r="D240" s="119"/>
      <c r="E240" s="119"/>
      <c r="F240" s="119"/>
    </row>
    <row r="241" spans="1:6" x14ac:dyDescent="0.2">
      <c r="A241" s="119"/>
      <c r="B241" s="119"/>
      <c r="C241" s="119"/>
      <c r="D241" s="119"/>
      <c r="E241" s="119"/>
      <c r="F241" s="119"/>
    </row>
    <row r="242" spans="1:6" x14ac:dyDescent="0.2">
      <c r="A242" s="119"/>
      <c r="B242" s="119"/>
      <c r="C242" s="119"/>
      <c r="D242" s="119"/>
      <c r="E242" s="119"/>
      <c r="F242" s="119"/>
    </row>
    <row r="243" spans="1:6" x14ac:dyDescent="0.2">
      <c r="A243" s="119"/>
      <c r="B243" s="119"/>
      <c r="C243" s="119"/>
      <c r="D243" s="119"/>
      <c r="E243" s="119"/>
      <c r="F243" s="119"/>
    </row>
    <row r="244" spans="1:6" x14ac:dyDescent="0.2">
      <c r="A244" s="119"/>
      <c r="B244" s="119"/>
      <c r="C244" s="119"/>
      <c r="D244" s="119"/>
      <c r="E244" s="119"/>
      <c r="F244" s="119"/>
    </row>
    <row r="245" spans="1:6" x14ac:dyDescent="0.2">
      <c r="A245" s="119"/>
      <c r="B245" s="119"/>
      <c r="C245" s="119"/>
      <c r="D245" s="119"/>
      <c r="E245" s="119"/>
      <c r="F245" s="119"/>
    </row>
    <row r="246" spans="1:6" x14ac:dyDescent="0.2">
      <c r="A246" s="119"/>
      <c r="B246" s="119"/>
      <c r="C246" s="119"/>
      <c r="D246" s="119"/>
      <c r="E246" s="119"/>
      <c r="F246" s="119"/>
    </row>
    <row r="247" spans="1:6" x14ac:dyDescent="0.2">
      <c r="A247" s="119"/>
      <c r="B247" s="119"/>
      <c r="C247" s="119"/>
      <c r="D247" s="119"/>
      <c r="E247" s="119"/>
      <c r="F247" s="119"/>
    </row>
    <row r="248" spans="1:6" x14ac:dyDescent="0.2">
      <c r="A248" s="119"/>
      <c r="B248" s="119"/>
      <c r="C248" s="119"/>
      <c r="D248" s="119"/>
      <c r="E248" s="119"/>
      <c r="F248" s="119"/>
    </row>
    <row r="249" spans="1:6" x14ac:dyDescent="0.2">
      <c r="A249" s="119"/>
      <c r="B249" s="119"/>
      <c r="C249" s="119"/>
      <c r="D249" s="119"/>
      <c r="E249" s="119"/>
      <c r="F249" s="119"/>
    </row>
    <row r="250" spans="1:6" x14ac:dyDescent="0.2">
      <c r="A250" s="119"/>
      <c r="B250" s="119"/>
      <c r="C250" s="119"/>
      <c r="D250" s="119"/>
      <c r="E250" s="119"/>
      <c r="F250" s="119"/>
    </row>
    <row r="251" spans="1:6" x14ac:dyDescent="0.2">
      <c r="A251" s="119"/>
      <c r="B251" s="119"/>
      <c r="C251" s="119"/>
      <c r="D251" s="119"/>
      <c r="E251" s="119"/>
      <c r="F251" s="119"/>
    </row>
    <row r="252" spans="1:6" x14ac:dyDescent="0.2">
      <c r="A252" s="119"/>
      <c r="B252" s="119"/>
      <c r="C252" s="119"/>
      <c r="D252" s="119"/>
      <c r="E252" s="119"/>
      <c r="F252" s="119"/>
    </row>
    <row r="253" spans="1:6" x14ac:dyDescent="0.2">
      <c r="A253" s="119"/>
      <c r="B253" s="119"/>
      <c r="C253" s="119"/>
      <c r="D253" s="119"/>
      <c r="E253" s="119"/>
      <c r="F253" s="119"/>
    </row>
    <row r="254" spans="1:6" x14ac:dyDescent="0.2">
      <c r="A254" s="119"/>
      <c r="B254" s="119"/>
      <c r="C254" s="119"/>
      <c r="D254" s="119"/>
      <c r="E254" s="119"/>
      <c r="F254" s="119"/>
    </row>
    <row r="255" spans="1:6" x14ac:dyDescent="0.2">
      <c r="A255" s="119"/>
      <c r="B255" s="119"/>
      <c r="C255" s="119"/>
      <c r="D255" s="119"/>
      <c r="E255" s="119"/>
      <c r="F255" s="119"/>
    </row>
    <row r="256" spans="1:6" x14ac:dyDescent="0.2">
      <c r="A256" s="119"/>
      <c r="B256" s="119"/>
      <c r="C256" s="119"/>
      <c r="D256" s="119"/>
      <c r="E256" s="119"/>
      <c r="F256" s="119"/>
    </row>
    <row r="257" spans="1:6" x14ac:dyDescent="0.2">
      <c r="A257" s="119"/>
      <c r="B257" s="119"/>
      <c r="C257" s="119"/>
      <c r="D257" s="119"/>
      <c r="E257" s="119"/>
      <c r="F257" s="119"/>
    </row>
    <row r="258" spans="1:6" x14ac:dyDescent="0.2">
      <c r="A258" s="119"/>
      <c r="B258" s="119"/>
      <c r="C258" s="119"/>
      <c r="D258" s="119"/>
      <c r="E258" s="119"/>
      <c r="F258" s="119"/>
    </row>
    <row r="259" spans="1:6" x14ac:dyDescent="0.2">
      <c r="A259" s="119"/>
      <c r="B259" s="119"/>
      <c r="C259" s="119"/>
      <c r="D259" s="119"/>
      <c r="E259" s="119"/>
      <c r="F259" s="119"/>
    </row>
    <row r="260" spans="1:6" x14ac:dyDescent="0.2">
      <c r="A260" s="119"/>
      <c r="B260" s="119"/>
      <c r="C260" s="119"/>
      <c r="D260" s="119"/>
      <c r="E260" s="119"/>
      <c r="F260" s="119"/>
    </row>
    <row r="261" spans="1:6" x14ac:dyDescent="0.2">
      <c r="A261" s="119"/>
      <c r="B261" s="119"/>
      <c r="C261" s="119"/>
      <c r="D261" s="119"/>
      <c r="E261" s="119"/>
      <c r="F261" s="119"/>
    </row>
    <row r="262" spans="1:6" x14ac:dyDescent="0.2">
      <c r="A262" s="119"/>
      <c r="B262" s="119"/>
      <c r="C262" s="119"/>
      <c r="D262" s="119"/>
      <c r="E262" s="119"/>
      <c r="F262" s="119"/>
    </row>
    <row r="263" spans="1:6" x14ac:dyDescent="0.2">
      <c r="A263" s="119"/>
      <c r="B263" s="119"/>
      <c r="C263" s="119"/>
      <c r="D263" s="119"/>
      <c r="E263" s="119"/>
      <c r="F263" s="119"/>
    </row>
    <row r="264" spans="1:6" x14ac:dyDescent="0.2">
      <c r="A264" s="119"/>
      <c r="B264" s="119"/>
      <c r="C264" s="119"/>
      <c r="D264" s="119"/>
      <c r="E264" s="119"/>
      <c r="F264" s="119"/>
    </row>
    <row r="265" spans="1:6" x14ac:dyDescent="0.2">
      <c r="A265" s="119"/>
      <c r="B265" s="119"/>
      <c r="C265" s="119"/>
      <c r="D265" s="119"/>
      <c r="E265" s="119"/>
      <c r="F265" s="119"/>
    </row>
    <row r="266" spans="1:6" x14ac:dyDescent="0.2">
      <c r="A266" s="119"/>
      <c r="B266" s="119"/>
      <c r="C266" s="119"/>
      <c r="D266" s="119"/>
      <c r="E266" s="119"/>
      <c r="F266" s="119"/>
    </row>
    <row r="267" spans="1:6" x14ac:dyDescent="0.2">
      <c r="A267" s="119"/>
      <c r="B267" s="119"/>
      <c r="C267" s="119"/>
      <c r="D267" s="119"/>
      <c r="E267" s="119"/>
      <c r="F267" s="119"/>
    </row>
    <row r="268" spans="1:6" x14ac:dyDescent="0.2">
      <c r="A268" s="119"/>
      <c r="B268" s="119"/>
      <c r="C268" s="119"/>
      <c r="D268" s="119"/>
      <c r="E268" s="119"/>
      <c r="F268" s="119"/>
    </row>
    <row r="269" spans="1:6" x14ac:dyDescent="0.2">
      <c r="A269" s="119"/>
      <c r="B269" s="119"/>
      <c r="C269" s="119"/>
      <c r="D269" s="119"/>
      <c r="E269" s="119"/>
      <c r="F269" s="119"/>
    </row>
    <row r="270" spans="1:6" x14ac:dyDescent="0.2">
      <c r="A270" s="119"/>
      <c r="B270" s="119"/>
      <c r="C270" s="119"/>
      <c r="D270" s="119"/>
      <c r="E270" s="119"/>
      <c r="F270" s="119"/>
    </row>
    <row r="271" spans="1:6" x14ac:dyDescent="0.2">
      <c r="A271" s="119"/>
      <c r="B271" s="119"/>
      <c r="C271" s="119"/>
      <c r="D271" s="119"/>
      <c r="E271" s="119"/>
      <c r="F271" s="119"/>
    </row>
    <row r="272" spans="1:6" x14ac:dyDescent="0.2">
      <c r="A272" s="119"/>
      <c r="B272" s="119"/>
      <c r="C272" s="119"/>
      <c r="D272" s="119"/>
      <c r="E272" s="119"/>
      <c r="F272" s="119"/>
    </row>
    <row r="273" spans="1:6" x14ac:dyDescent="0.2">
      <c r="A273" s="119"/>
      <c r="B273" s="119"/>
      <c r="C273" s="119"/>
      <c r="D273" s="119"/>
      <c r="E273" s="119"/>
      <c r="F273" s="119"/>
    </row>
    <row r="274" spans="1:6" x14ac:dyDescent="0.2">
      <c r="A274" s="119"/>
      <c r="B274" s="119"/>
      <c r="C274" s="119"/>
      <c r="D274" s="119"/>
      <c r="E274" s="119"/>
      <c r="F274" s="119"/>
    </row>
    <row r="275" spans="1:6" x14ac:dyDescent="0.2">
      <c r="A275" s="119"/>
      <c r="B275" s="119"/>
      <c r="C275" s="119"/>
      <c r="D275" s="119"/>
      <c r="E275" s="119"/>
      <c r="F275" s="119"/>
    </row>
    <row r="276" spans="1:6" x14ac:dyDescent="0.2">
      <c r="A276" s="119"/>
      <c r="B276" s="119"/>
      <c r="C276" s="119"/>
      <c r="D276" s="119"/>
      <c r="E276" s="119"/>
      <c r="F276" s="119"/>
    </row>
    <row r="277" spans="1:6" x14ac:dyDescent="0.2">
      <c r="A277" s="119"/>
      <c r="B277" s="119"/>
      <c r="C277" s="119"/>
      <c r="D277" s="119"/>
      <c r="E277" s="119"/>
      <c r="F277" s="119"/>
    </row>
    <row r="278" spans="1:6" x14ac:dyDescent="0.2">
      <c r="A278" s="119"/>
      <c r="B278" s="119"/>
      <c r="C278" s="119"/>
      <c r="D278" s="119"/>
      <c r="E278" s="119"/>
      <c r="F278" s="119"/>
    </row>
    <row r="279" spans="1:6" x14ac:dyDescent="0.2">
      <c r="A279" s="119"/>
      <c r="B279" s="119"/>
      <c r="C279" s="119"/>
      <c r="D279" s="119"/>
      <c r="E279" s="119"/>
      <c r="F279" s="119"/>
    </row>
    <row r="280" spans="1:6" x14ac:dyDescent="0.2">
      <c r="A280" s="119"/>
      <c r="B280" s="119"/>
      <c r="C280" s="119"/>
      <c r="D280" s="119"/>
      <c r="E280" s="119"/>
      <c r="F280" s="119"/>
    </row>
    <row r="281" spans="1:6" x14ac:dyDescent="0.2">
      <c r="A281" s="119"/>
      <c r="B281" s="119"/>
      <c r="C281" s="119"/>
      <c r="D281" s="119"/>
      <c r="E281" s="119"/>
      <c r="F281" s="119"/>
    </row>
    <row r="282" spans="1:6" x14ac:dyDescent="0.2">
      <c r="A282" s="119"/>
      <c r="B282" s="119"/>
      <c r="C282" s="119"/>
      <c r="D282" s="119"/>
      <c r="E282" s="119"/>
      <c r="F282" s="119"/>
    </row>
    <row r="283" spans="1:6" x14ac:dyDescent="0.2">
      <c r="A283" s="119"/>
      <c r="B283" s="119"/>
      <c r="C283" s="119"/>
      <c r="D283" s="119"/>
      <c r="E283" s="119"/>
      <c r="F283" s="119"/>
    </row>
    <row r="284" spans="1:6" x14ac:dyDescent="0.2">
      <c r="A284" s="119"/>
      <c r="B284" s="119"/>
      <c r="C284" s="119"/>
      <c r="D284" s="119"/>
      <c r="E284" s="119"/>
      <c r="F284" s="119"/>
    </row>
    <row r="285" spans="1:6" x14ac:dyDescent="0.2">
      <c r="A285" s="119"/>
      <c r="B285" s="119"/>
      <c r="C285" s="119"/>
      <c r="D285" s="119"/>
      <c r="E285" s="119"/>
      <c r="F285" s="119"/>
    </row>
    <row r="286" spans="1:6" x14ac:dyDescent="0.2">
      <c r="A286" s="119"/>
      <c r="B286" s="119"/>
      <c r="C286" s="119"/>
      <c r="D286" s="119"/>
      <c r="E286" s="119"/>
      <c r="F286" s="119"/>
    </row>
    <row r="287" spans="1:6" x14ac:dyDescent="0.2">
      <c r="A287" s="119"/>
      <c r="B287" s="119"/>
      <c r="C287" s="119"/>
      <c r="D287" s="119"/>
      <c r="E287" s="119"/>
      <c r="F287" s="119"/>
    </row>
    <row r="288" spans="1:6" x14ac:dyDescent="0.2">
      <c r="A288" s="119"/>
      <c r="B288" s="119"/>
      <c r="C288" s="119"/>
      <c r="D288" s="119"/>
      <c r="E288" s="119"/>
      <c r="F288" s="119"/>
    </row>
    <row r="289" spans="1:6" x14ac:dyDescent="0.2">
      <c r="A289" s="119"/>
      <c r="B289" s="119"/>
      <c r="C289" s="119"/>
      <c r="D289" s="119"/>
      <c r="E289" s="119"/>
      <c r="F289" s="119"/>
    </row>
    <row r="290" spans="1:6" x14ac:dyDescent="0.2">
      <c r="A290" s="119"/>
      <c r="B290" s="119"/>
      <c r="C290" s="119"/>
      <c r="D290" s="119"/>
      <c r="E290" s="119"/>
      <c r="F290" s="119"/>
    </row>
    <row r="291" spans="1:6" x14ac:dyDescent="0.2">
      <c r="A291" s="119"/>
      <c r="B291" s="119"/>
      <c r="C291" s="119"/>
      <c r="D291" s="119"/>
      <c r="E291" s="119"/>
      <c r="F291" s="119"/>
    </row>
    <row r="292" spans="1:6" x14ac:dyDescent="0.2">
      <c r="A292" s="119"/>
      <c r="B292" s="119"/>
      <c r="C292" s="119"/>
      <c r="D292" s="119"/>
      <c r="E292" s="119"/>
      <c r="F292" s="119"/>
    </row>
    <row r="293" spans="1:6" x14ac:dyDescent="0.2">
      <c r="A293" s="119"/>
      <c r="B293" s="119"/>
      <c r="C293" s="119"/>
      <c r="D293" s="119"/>
      <c r="E293" s="119"/>
      <c r="F293" s="119"/>
    </row>
    <row r="294" spans="1:6" x14ac:dyDescent="0.2">
      <c r="A294" s="119"/>
      <c r="B294" s="119"/>
      <c r="C294" s="119"/>
      <c r="D294" s="119"/>
      <c r="E294" s="119"/>
      <c r="F294" s="119"/>
    </row>
    <row r="295" spans="1:6" x14ac:dyDescent="0.2">
      <c r="A295" s="119"/>
      <c r="B295" s="119"/>
      <c r="C295" s="119"/>
      <c r="D295" s="119"/>
      <c r="E295" s="119"/>
      <c r="F295" s="119"/>
    </row>
    <row r="296" spans="1:6" x14ac:dyDescent="0.2">
      <c r="A296" s="119"/>
      <c r="B296" s="119"/>
      <c r="C296" s="119"/>
      <c r="D296" s="119"/>
      <c r="E296" s="119"/>
      <c r="F296" s="119"/>
    </row>
    <row r="297" spans="1:6" x14ac:dyDescent="0.2">
      <c r="A297" s="119"/>
      <c r="B297" s="119"/>
      <c r="C297" s="119"/>
      <c r="D297" s="119"/>
      <c r="E297" s="119"/>
      <c r="F297" s="119"/>
    </row>
    <row r="298" spans="1:6" x14ac:dyDescent="0.2">
      <c r="A298" s="119"/>
      <c r="B298" s="119"/>
      <c r="C298" s="119"/>
      <c r="D298" s="119"/>
      <c r="E298" s="119"/>
      <c r="F298" s="119"/>
    </row>
    <row r="299" spans="1:6" x14ac:dyDescent="0.2">
      <c r="A299" s="119"/>
      <c r="B299" s="119"/>
      <c r="C299" s="119"/>
      <c r="D299" s="119"/>
      <c r="E299" s="119"/>
      <c r="F299" s="119"/>
    </row>
    <row r="300" spans="1:6" x14ac:dyDescent="0.2">
      <c r="A300" s="119"/>
      <c r="B300" s="119"/>
      <c r="C300" s="119"/>
      <c r="D300" s="119"/>
      <c r="E300" s="119"/>
      <c r="F300" s="119"/>
    </row>
    <row r="301" spans="1:6" x14ac:dyDescent="0.2">
      <c r="A301" s="119"/>
      <c r="B301" s="119"/>
      <c r="C301" s="119"/>
      <c r="D301" s="119"/>
      <c r="E301" s="119"/>
      <c r="F301" s="119"/>
    </row>
    <row r="302" spans="1:6" x14ac:dyDescent="0.2">
      <c r="A302" s="119"/>
      <c r="B302" s="119"/>
      <c r="C302" s="119"/>
      <c r="D302" s="119"/>
      <c r="E302" s="119"/>
      <c r="F302" s="119"/>
    </row>
    <row r="303" spans="1:6" x14ac:dyDescent="0.2">
      <c r="A303" s="119"/>
      <c r="B303" s="119"/>
      <c r="C303" s="119"/>
      <c r="D303" s="119"/>
      <c r="E303" s="119"/>
      <c r="F303" s="119"/>
    </row>
    <row r="304" spans="1:6" x14ac:dyDescent="0.2">
      <c r="A304" s="119"/>
      <c r="B304" s="119"/>
      <c r="C304" s="119"/>
      <c r="D304" s="119"/>
      <c r="E304" s="119"/>
      <c r="F304" s="119"/>
    </row>
    <row r="305" spans="1:6" x14ac:dyDescent="0.2">
      <c r="A305" s="119"/>
      <c r="B305" s="119"/>
      <c r="C305" s="119"/>
      <c r="D305" s="119"/>
      <c r="E305" s="119"/>
      <c r="F305" s="119"/>
    </row>
    <row r="306" spans="1:6" x14ac:dyDescent="0.2">
      <c r="A306" s="119"/>
      <c r="B306" s="119"/>
      <c r="C306" s="119"/>
      <c r="D306" s="119"/>
      <c r="E306" s="119"/>
      <c r="F306" s="119"/>
    </row>
    <row r="307" spans="1:6" x14ac:dyDescent="0.2">
      <c r="A307" s="119"/>
      <c r="B307" s="119"/>
      <c r="C307" s="119"/>
      <c r="D307" s="119"/>
      <c r="E307" s="119"/>
      <c r="F307" s="119"/>
    </row>
    <row r="308" spans="1:6" x14ac:dyDescent="0.2">
      <c r="A308" s="119"/>
      <c r="B308" s="119"/>
      <c r="C308" s="119"/>
      <c r="D308" s="119"/>
      <c r="E308" s="119"/>
      <c r="F308" s="119"/>
    </row>
    <row r="309" spans="1:6" x14ac:dyDescent="0.2">
      <c r="A309" s="119"/>
      <c r="B309" s="119"/>
      <c r="C309" s="119"/>
      <c r="D309" s="119"/>
      <c r="E309" s="119"/>
      <c r="F309" s="119"/>
    </row>
    <row r="310" spans="1:6" x14ac:dyDescent="0.2">
      <c r="A310" s="119"/>
      <c r="B310" s="119"/>
      <c r="C310" s="119"/>
      <c r="D310" s="119"/>
      <c r="E310" s="119"/>
      <c r="F310" s="119"/>
    </row>
    <row r="311" spans="1:6" x14ac:dyDescent="0.2">
      <c r="A311" s="119"/>
      <c r="B311" s="119"/>
      <c r="C311" s="119"/>
      <c r="D311" s="119"/>
      <c r="E311" s="119"/>
      <c r="F311" s="119"/>
    </row>
    <row r="312" spans="1:6" x14ac:dyDescent="0.2">
      <c r="A312" s="119"/>
      <c r="B312" s="119"/>
      <c r="C312" s="119"/>
      <c r="D312" s="119"/>
      <c r="E312" s="119"/>
      <c r="F312" s="119"/>
    </row>
    <row r="313" spans="1:6" x14ac:dyDescent="0.2">
      <c r="A313" s="119"/>
      <c r="B313" s="119"/>
      <c r="C313" s="119"/>
      <c r="D313" s="119"/>
      <c r="E313" s="119"/>
      <c r="F313" s="119"/>
    </row>
    <row r="314" spans="1:6" x14ac:dyDescent="0.2">
      <c r="A314" s="119"/>
      <c r="B314" s="119"/>
      <c r="C314" s="119"/>
      <c r="D314" s="119"/>
      <c r="E314" s="119"/>
      <c r="F314" s="119"/>
    </row>
    <row r="315" spans="1:6" x14ac:dyDescent="0.2">
      <c r="A315" s="119"/>
      <c r="B315" s="119"/>
      <c r="C315" s="119"/>
      <c r="D315" s="119"/>
      <c r="E315" s="119"/>
      <c r="F315" s="119"/>
    </row>
    <row r="316" spans="1:6" x14ac:dyDescent="0.2">
      <c r="A316" s="119"/>
      <c r="B316" s="119"/>
      <c r="C316" s="119"/>
      <c r="D316" s="119"/>
      <c r="E316" s="119"/>
      <c r="F316" s="119"/>
    </row>
    <row r="317" spans="1:6" x14ac:dyDescent="0.2">
      <c r="A317" s="119"/>
      <c r="B317" s="119"/>
      <c r="C317" s="119"/>
      <c r="D317" s="119"/>
      <c r="E317" s="119"/>
      <c r="F317" s="119"/>
    </row>
    <row r="318" spans="1:6" x14ac:dyDescent="0.2">
      <c r="A318" s="119"/>
      <c r="B318" s="119"/>
      <c r="C318" s="119"/>
      <c r="D318" s="119"/>
      <c r="E318" s="119"/>
      <c r="F318" s="119"/>
    </row>
    <row r="319" spans="1:6" x14ac:dyDescent="0.2">
      <c r="A319" s="119"/>
      <c r="B319" s="119"/>
      <c r="C319" s="119"/>
      <c r="D319" s="119"/>
      <c r="E319" s="119"/>
      <c r="F319" s="119"/>
    </row>
    <row r="320" spans="1:6" x14ac:dyDescent="0.2">
      <c r="A320" s="119"/>
      <c r="B320" s="119"/>
      <c r="C320" s="119"/>
      <c r="D320" s="119"/>
      <c r="E320" s="119"/>
      <c r="F320" s="119"/>
    </row>
    <row r="321" spans="1:6" x14ac:dyDescent="0.2">
      <c r="A321" s="119"/>
      <c r="B321" s="119"/>
      <c r="C321" s="119"/>
      <c r="D321" s="119"/>
      <c r="E321" s="119"/>
      <c r="F321" s="119"/>
    </row>
    <row r="322" spans="1:6" x14ac:dyDescent="0.2">
      <c r="A322" s="119"/>
      <c r="B322" s="119"/>
      <c r="C322" s="119"/>
      <c r="D322" s="119"/>
      <c r="E322" s="119"/>
      <c r="F322" s="119"/>
    </row>
    <row r="323" spans="1:6" x14ac:dyDescent="0.2">
      <c r="A323" s="119"/>
      <c r="B323" s="119"/>
      <c r="C323" s="119"/>
      <c r="D323" s="119"/>
      <c r="E323" s="119"/>
      <c r="F323" s="119"/>
    </row>
    <row r="324" spans="1:6" x14ac:dyDescent="0.2">
      <c r="A324" s="119"/>
      <c r="B324" s="119"/>
      <c r="C324" s="119"/>
      <c r="D324" s="119"/>
      <c r="E324" s="119"/>
      <c r="F324" s="119"/>
    </row>
    <row r="325" spans="1:6" x14ac:dyDescent="0.2">
      <c r="A325" s="119"/>
      <c r="B325" s="119"/>
      <c r="C325" s="119"/>
      <c r="D325" s="119"/>
      <c r="E325" s="119"/>
      <c r="F325" s="119"/>
    </row>
    <row r="326" spans="1:6" x14ac:dyDescent="0.2">
      <c r="A326" s="119"/>
      <c r="B326" s="119"/>
      <c r="C326" s="119"/>
      <c r="D326" s="119"/>
      <c r="E326" s="119"/>
      <c r="F326" s="119"/>
    </row>
    <row r="327" spans="1:6" x14ac:dyDescent="0.2">
      <c r="A327" s="119"/>
      <c r="B327" s="119"/>
      <c r="C327" s="119"/>
      <c r="D327" s="119"/>
      <c r="E327" s="119"/>
      <c r="F327" s="119"/>
    </row>
    <row r="328" spans="1:6" x14ac:dyDescent="0.2">
      <c r="A328" s="119"/>
      <c r="B328" s="119"/>
      <c r="C328" s="119"/>
      <c r="D328" s="119"/>
      <c r="E328" s="119"/>
      <c r="F328" s="119"/>
    </row>
    <row r="329" spans="1:6" x14ac:dyDescent="0.2">
      <c r="A329" s="119"/>
      <c r="B329" s="119"/>
      <c r="C329" s="119"/>
      <c r="D329" s="119"/>
      <c r="E329" s="119"/>
      <c r="F329" s="119"/>
    </row>
    <row r="330" spans="1:6" x14ac:dyDescent="0.2">
      <c r="A330" s="119"/>
      <c r="B330" s="119"/>
      <c r="C330" s="119"/>
      <c r="D330" s="119"/>
      <c r="E330" s="119"/>
      <c r="F330" s="119"/>
    </row>
    <row r="331" spans="1:6" x14ac:dyDescent="0.2">
      <c r="A331" s="119"/>
      <c r="B331" s="119"/>
      <c r="C331" s="119"/>
      <c r="D331" s="119"/>
      <c r="E331" s="119"/>
      <c r="F331" s="119"/>
    </row>
    <row r="332" spans="1:6" x14ac:dyDescent="0.2">
      <c r="A332" s="119"/>
      <c r="B332" s="119"/>
      <c r="C332" s="119"/>
      <c r="D332" s="119"/>
      <c r="E332" s="119"/>
      <c r="F332" s="119"/>
    </row>
    <row r="333" spans="1:6" x14ac:dyDescent="0.2">
      <c r="A333" s="119"/>
      <c r="B333" s="119"/>
      <c r="C333" s="119"/>
      <c r="D333" s="119"/>
      <c r="E333" s="119"/>
      <c r="F333" s="119"/>
    </row>
    <row r="334" spans="1:6" x14ac:dyDescent="0.2">
      <c r="A334" s="119"/>
      <c r="B334" s="119"/>
      <c r="C334" s="119"/>
      <c r="D334" s="119"/>
      <c r="E334" s="119"/>
      <c r="F334" s="119"/>
    </row>
    <row r="335" spans="1:6" x14ac:dyDescent="0.2">
      <c r="A335" s="119"/>
      <c r="B335" s="119"/>
      <c r="C335" s="119"/>
      <c r="D335" s="119"/>
      <c r="E335" s="119"/>
      <c r="F335" s="119"/>
    </row>
    <row r="336" spans="1:6" x14ac:dyDescent="0.2">
      <c r="A336" s="119"/>
      <c r="B336" s="119"/>
      <c r="C336" s="119"/>
      <c r="D336" s="119"/>
      <c r="E336" s="119"/>
      <c r="F336" s="119"/>
    </row>
    <row r="337" spans="1:6" x14ac:dyDescent="0.2">
      <c r="A337" s="119"/>
      <c r="B337" s="119"/>
      <c r="C337" s="119"/>
      <c r="D337" s="119"/>
      <c r="E337" s="119"/>
      <c r="F337" s="119"/>
    </row>
    <row r="338" spans="1:6" x14ac:dyDescent="0.2">
      <c r="A338" s="119"/>
      <c r="B338" s="119"/>
      <c r="C338" s="119"/>
      <c r="D338" s="119"/>
      <c r="E338" s="119"/>
      <c r="F338" s="119"/>
    </row>
    <row r="339" spans="1:6" x14ac:dyDescent="0.2">
      <c r="A339" s="119"/>
      <c r="B339" s="119"/>
      <c r="C339" s="119"/>
      <c r="D339" s="119"/>
      <c r="E339" s="119"/>
      <c r="F339" s="119"/>
    </row>
    <row r="340" spans="1:6" x14ac:dyDescent="0.2">
      <c r="A340" s="119"/>
      <c r="B340" s="119"/>
      <c r="C340" s="119"/>
      <c r="D340" s="119"/>
      <c r="E340" s="119"/>
      <c r="F340" s="119"/>
    </row>
    <row r="341" spans="1:6" x14ac:dyDescent="0.2">
      <c r="A341" s="119"/>
      <c r="B341" s="119"/>
      <c r="C341" s="119"/>
      <c r="D341" s="119"/>
      <c r="E341" s="119"/>
      <c r="F341" s="119"/>
    </row>
    <row r="342" spans="1:6" x14ac:dyDescent="0.2">
      <c r="A342" s="119"/>
      <c r="B342" s="119"/>
      <c r="C342" s="119"/>
      <c r="D342" s="119"/>
      <c r="E342" s="119"/>
      <c r="F342" s="119"/>
    </row>
    <row r="343" spans="1:6" x14ac:dyDescent="0.2">
      <c r="A343" s="119"/>
      <c r="B343" s="119"/>
      <c r="C343" s="119"/>
      <c r="D343" s="119"/>
      <c r="E343" s="119"/>
      <c r="F343" s="119"/>
    </row>
    <row r="344" spans="1:6" x14ac:dyDescent="0.2">
      <c r="A344" s="119"/>
      <c r="B344" s="119"/>
      <c r="C344" s="119"/>
      <c r="D344" s="119"/>
      <c r="E344" s="119"/>
      <c r="F344" s="119"/>
    </row>
    <row r="345" spans="1:6" x14ac:dyDescent="0.2">
      <c r="A345" s="119"/>
      <c r="B345" s="119"/>
      <c r="C345" s="119"/>
      <c r="D345" s="119"/>
      <c r="E345" s="119"/>
      <c r="F345" s="119"/>
    </row>
    <row r="346" spans="1:6" x14ac:dyDescent="0.2">
      <c r="A346" s="119"/>
      <c r="B346" s="119"/>
      <c r="C346" s="119"/>
      <c r="D346" s="119"/>
      <c r="E346" s="119"/>
      <c r="F346" s="119"/>
    </row>
    <row r="347" spans="1:6" x14ac:dyDescent="0.2">
      <c r="A347" s="119"/>
      <c r="B347" s="119"/>
      <c r="C347" s="119"/>
      <c r="D347" s="119"/>
      <c r="E347" s="119"/>
      <c r="F347" s="119"/>
    </row>
    <row r="348" spans="1:6" x14ac:dyDescent="0.2">
      <c r="A348" s="119"/>
      <c r="B348" s="119"/>
      <c r="C348" s="119"/>
      <c r="D348" s="119"/>
      <c r="E348" s="119"/>
      <c r="F348" s="119"/>
    </row>
    <row r="349" spans="1:6" x14ac:dyDescent="0.2">
      <c r="A349" s="119"/>
      <c r="B349" s="119"/>
      <c r="C349" s="119"/>
      <c r="D349" s="119"/>
      <c r="E349" s="119"/>
      <c r="F349" s="119"/>
    </row>
    <row r="350" spans="1:6" x14ac:dyDescent="0.2">
      <c r="A350" s="119"/>
      <c r="B350" s="119"/>
      <c r="C350" s="119"/>
      <c r="D350" s="119"/>
      <c r="E350" s="119"/>
      <c r="F350" s="119"/>
    </row>
    <row r="351" spans="1:6" x14ac:dyDescent="0.2">
      <c r="A351" s="119"/>
      <c r="B351" s="119"/>
      <c r="C351" s="119"/>
      <c r="D351" s="119"/>
      <c r="E351" s="119"/>
      <c r="F351" s="119"/>
    </row>
    <row r="352" spans="1:6" x14ac:dyDescent="0.2">
      <c r="A352" s="119"/>
      <c r="B352" s="119"/>
      <c r="C352" s="119"/>
      <c r="D352" s="119"/>
      <c r="E352" s="119"/>
      <c r="F352" s="119"/>
    </row>
    <row r="353" spans="1:6" x14ac:dyDescent="0.2">
      <c r="A353" s="119"/>
      <c r="B353" s="119"/>
      <c r="C353" s="119"/>
      <c r="D353" s="119"/>
      <c r="E353" s="119"/>
      <c r="F353" s="119"/>
    </row>
    <row r="354" spans="1:6" x14ac:dyDescent="0.2">
      <c r="A354" s="119"/>
      <c r="B354" s="119"/>
      <c r="C354" s="119"/>
      <c r="D354" s="119"/>
      <c r="E354" s="119"/>
      <c r="F354" s="119"/>
    </row>
    <row r="355" spans="1:6" x14ac:dyDescent="0.2">
      <c r="A355" s="119"/>
      <c r="B355" s="119"/>
      <c r="C355" s="119"/>
      <c r="D355" s="119"/>
      <c r="E355" s="119"/>
      <c r="F355" s="119"/>
    </row>
    <row r="356" spans="1:6" x14ac:dyDescent="0.2">
      <c r="A356" s="119"/>
      <c r="B356" s="119"/>
      <c r="C356" s="119"/>
      <c r="D356" s="119"/>
      <c r="E356" s="119"/>
      <c r="F356" s="119"/>
    </row>
    <row r="357" spans="1:6" x14ac:dyDescent="0.2">
      <c r="A357" s="119"/>
      <c r="B357" s="119"/>
      <c r="C357" s="119"/>
      <c r="D357" s="119"/>
      <c r="E357" s="119"/>
      <c r="F357" s="119"/>
    </row>
    <row r="358" spans="1:6" x14ac:dyDescent="0.2">
      <c r="A358" s="119"/>
      <c r="B358" s="119"/>
      <c r="C358" s="119"/>
      <c r="D358" s="119"/>
      <c r="E358" s="119"/>
      <c r="F358" s="119"/>
    </row>
    <row r="359" spans="1:6" x14ac:dyDescent="0.2">
      <c r="A359" s="119"/>
      <c r="B359" s="119"/>
      <c r="C359" s="119"/>
      <c r="D359" s="119"/>
      <c r="E359" s="119"/>
      <c r="F359" s="119"/>
    </row>
    <row r="360" spans="1:6" x14ac:dyDescent="0.2">
      <c r="A360" s="119"/>
      <c r="B360" s="119"/>
      <c r="C360" s="119"/>
      <c r="D360" s="119"/>
      <c r="E360" s="119"/>
      <c r="F360" s="119"/>
    </row>
    <row r="361" spans="1:6" x14ac:dyDescent="0.2">
      <c r="A361" s="119"/>
      <c r="B361" s="119"/>
      <c r="C361" s="119"/>
      <c r="D361" s="119"/>
      <c r="E361" s="119"/>
      <c r="F361" s="119"/>
    </row>
    <row r="362" spans="1:6" x14ac:dyDescent="0.2">
      <c r="A362" s="119"/>
      <c r="B362" s="119"/>
      <c r="C362" s="119"/>
      <c r="D362" s="119"/>
      <c r="E362" s="119"/>
      <c r="F362" s="119"/>
    </row>
    <row r="363" spans="1:6" x14ac:dyDescent="0.2">
      <c r="A363" s="119"/>
      <c r="B363" s="119"/>
      <c r="C363" s="119"/>
      <c r="D363" s="119"/>
      <c r="E363" s="119"/>
      <c r="F363" s="119"/>
    </row>
    <row r="364" spans="1:6" x14ac:dyDescent="0.2">
      <c r="A364" s="119"/>
      <c r="B364" s="119"/>
      <c r="C364" s="119"/>
      <c r="D364" s="119"/>
      <c r="E364" s="119"/>
      <c r="F364" s="119"/>
    </row>
    <row r="365" spans="1:6" x14ac:dyDescent="0.2">
      <c r="A365" s="119"/>
      <c r="B365" s="119"/>
      <c r="C365" s="119"/>
      <c r="D365" s="119"/>
      <c r="E365" s="119"/>
      <c r="F365" s="119"/>
    </row>
    <row r="366" spans="1:6" x14ac:dyDescent="0.2">
      <c r="A366" s="119"/>
      <c r="B366" s="119"/>
      <c r="C366" s="119"/>
      <c r="D366" s="119"/>
      <c r="E366" s="119"/>
      <c r="F366" s="119"/>
    </row>
    <row r="367" spans="1:6" x14ac:dyDescent="0.2">
      <c r="A367" s="119"/>
      <c r="B367" s="119"/>
      <c r="C367" s="119"/>
      <c r="D367" s="119"/>
      <c r="E367" s="119"/>
      <c r="F367" s="119"/>
    </row>
    <row r="368" spans="1:6" x14ac:dyDescent="0.2">
      <c r="A368" s="119"/>
      <c r="B368" s="119"/>
      <c r="C368" s="119"/>
      <c r="D368" s="119"/>
      <c r="E368" s="119"/>
      <c r="F368" s="119"/>
    </row>
    <row r="369" spans="1:6" x14ac:dyDescent="0.2">
      <c r="A369" s="119"/>
      <c r="B369" s="119"/>
      <c r="C369" s="119"/>
      <c r="D369" s="119"/>
      <c r="E369" s="119"/>
      <c r="F369" s="119"/>
    </row>
    <row r="370" spans="1:6" x14ac:dyDescent="0.2">
      <c r="A370" s="119"/>
      <c r="B370" s="119"/>
      <c r="C370" s="119"/>
      <c r="D370" s="119"/>
      <c r="E370" s="119"/>
      <c r="F370" s="119"/>
    </row>
    <row r="371" spans="1:6" x14ac:dyDescent="0.2">
      <c r="A371" s="119"/>
      <c r="B371" s="119"/>
      <c r="C371" s="119"/>
      <c r="D371" s="119"/>
      <c r="E371" s="119"/>
      <c r="F371" s="119"/>
    </row>
    <row r="372" spans="1:6" x14ac:dyDescent="0.2">
      <c r="A372" s="119"/>
      <c r="B372" s="119"/>
      <c r="C372" s="119"/>
      <c r="D372" s="119"/>
      <c r="E372" s="119"/>
      <c r="F372" s="119"/>
    </row>
    <row r="373" spans="1:6" x14ac:dyDescent="0.2">
      <c r="A373" s="119"/>
      <c r="B373" s="119"/>
      <c r="C373" s="119"/>
      <c r="D373" s="119"/>
      <c r="E373" s="119"/>
      <c r="F373" s="119"/>
    </row>
    <row r="374" spans="1:6" x14ac:dyDescent="0.2">
      <c r="A374" s="119"/>
      <c r="B374" s="119"/>
      <c r="C374" s="119"/>
      <c r="D374" s="119"/>
      <c r="E374" s="119"/>
      <c r="F374" s="119"/>
    </row>
    <row r="375" spans="1:6" x14ac:dyDescent="0.2">
      <c r="A375" s="119"/>
      <c r="B375" s="119"/>
      <c r="C375" s="119"/>
      <c r="D375" s="119"/>
      <c r="E375" s="119"/>
      <c r="F375" s="119"/>
    </row>
    <row r="376" spans="1:6" x14ac:dyDescent="0.2">
      <c r="A376" s="119"/>
      <c r="B376" s="119"/>
      <c r="C376" s="119"/>
      <c r="D376" s="119"/>
      <c r="E376" s="119"/>
      <c r="F376" s="119"/>
    </row>
    <row r="377" spans="1:6" x14ac:dyDescent="0.2">
      <c r="A377" s="119"/>
      <c r="B377" s="119"/>
      <c r="C377" s="119"/>
      <c r="D377" s="119"/>
      <c r="E377" s="119"/>
      <c r="F377" s="119"/>
    </row>
    <row r="378" spans="1:6" x14ac:dyDescent="0.2">
      <c r="A378" s="119"/>
      <c r="B378" s="119"/>
      <c r="C378" s="119"/>
      <c r="D378" s="119"/>
      <c r="E378" s="119"/>
      <c r="F378" s="119"/>
    </row>
    <row r="379" spans="1:6" x14ac:dyDescent="0.2">
      <c r="A379" s="119"/>
      <c r="B379" s="119"/>
      <c r="C379" s="119"/>
      <c r="D379" s="119"/>
      <c r="E379" s="119"/>
      <c r="F379" s="119"/>
    </row>
    <row r="380" spans="1:6" x14ac:dyDescent="0.2">
      <c r="A380" s="119"/>
      <c r="B380" s="119"/>
      <c r="C380" s="119"/>
      <c r="D380" s="119"/>
      <c r="E380" s="119"/>
      <c r="F380" s="119"/>
    </row>
    <row r="381" spans="1:6" x14ac:dyDescent="0.2">
      <c r="A381" s="119"/>
      <c r="B381" s="119"/>
      <c r="C381" s="119"/>
      <c r="D381" s="119"/>
      <c r="E381" s="119"/>
      <c r="F381" s="119"/>
    </row>
    <row r="382" spans="1:6" x14ac:dyDescent="0.2">
      <c r="A382" s="119"/>
      <c r="B382" s="119"/>
      <c r="C382" s="119"/>
      <c r="D382" s="119"/>
      <c r="E382" s="119"/>
      <c r="F382" s="119"/>
    </row>
    <row r="383" spans="1:6" x14ac:dyDescent="0.2">
      <c r="A383" s="119"/>
      <c r="B383" s="119"/>
      <c r="C383" s="119"/>
      <c r="D383" s="119"/>
      <c r="E383" s="119"/>
      <c r="F383" s="119"/>
    </row>
    <row r="384" spans="1:6" x14ac:dyDescent="0.2">
      <c r="A384" s="119"/>
      <c r="B384" s="119"/>
      <c r="C384" s="119"/>
      <c r="D384" s="119"/>
      <c r="E384" s="119"/>
      <c r="F384" s="119"/>
    </row>
    <row r="385" spans="1:6" x14ac:dyDescent="0.2">
      <c r="A385" s="119"/>
      <c r="B385" s="119"/>
      <c r="C385" s="119"/>
      <c r="D385" s="119"/>
      <c r="E385" s="119"/>
      <c r="F385" s="119"/>
    </row>
    <row r="386" spans="1:6" x14ac:dyDescent="0.2">
      <c r="A386" s="119"/>
      <c r="B386" s="119"/>
      <c r="C386" s="119"/>
      <c r="D386" s="119"/>
      <c r="E386" s="119"/>
      <c r="F386" s="119"/>
    </row>
    <row r="387" spans="1:6" x14ac:dyDescent="0.2">
      <c r="A387" s="119"/>
      <c r="B387" s="119"/>
      <c r="C387" s="119"/>
      <c r="D387" s="119"/>
      <c r="E387" s="119"/>
      <c r="F387" s="119"/>
    </row>
    <row r="388" spans="1:6" x14ac:dyDescent="0.2">
      <c r="A388" s="119"/>
      <c r="B388" s="119"/>
      <c r="C388" s="119"/>
      <c r="D388" s="119"/>
      <c r="E388" s="119"/>
      <c r="F388" s="119"/>
    </row>
    <row r="389" spans="1:6" x14ac:dyDescent="0.2">
      <c r="A389" s="119"/>
      <c r="B389" s="119"/>
      <c r="C389" s="119"/>
      <c r="D389" s="119"/>
      <c r="E389" s="119"/>
      <c r="F389" s="119"/>
    </row>
    <row r="390" spans="1:6" x14ac:dyDescent="0.2">
      <c r="A390" s="119"/>
      <c r="B390" s="119"/>
      <c r="C390" s="119"/>
      <c r="D390" s="119"/>
      <c r="E390" s="119"/>
      <c r="F390" s="119"/>
    </row>
    <row r="391" spans="1:6" x14ac:dyDescent="0.2">
      <c r="A391" s="119"/>
      <c r="B391" s="119"/>
      <c r="C391" s="119"/>
      <c r="D391" s="119"/>
      <c r="E391" s="119"/>
      <c r="F391" s="119"/>
    </row>
    <row r="392" spans="1:6" x14ac:dyDescent="0.2">
      <c r="A392" s="119"/>
      <c r="B392" s="119"/>
      <c r="C392" s="119"/>
      <c r="D392" s="119"/>
      <c r="E392" s="119"/>
      <c r="F392" s="119"/>
    </row>
    <row r="393" spans="1:6" x14ac:dyDescent="0.2">
      <c r="A393" s="119"/>
      <c r="B393" s="119"/>
      <c r="C393" s="119"/>
      <c r="D393" s="119"/>
      <c r="E393" s="119"/>
      <c r="F393" s="119"/>
    </row>
    <row r="394" spans="1:6" x14ac:dyDescent="0.2">
      <c r="A394" s="119"/>
      <c r="B394" s="119"/>
      <c r="C394" s="119"/>
      <c r="D394" s="119"/>
      <c r="E394" s="119"/>
      <c r="F394" s="119"/>
    </row>
    <row r="395" spans="1:6" x14ac:dyDescent="0.2">
      <c r="A395" s="119"/>
      <c r="B395" s="119"/>
      <c r="C395" s="119"/>
      <c r="D395" s="119"/>
      <c r="E395" s="119"/>
      <c r="F395" s="119"/>
    </row>
    <row r="396" spans="1:6" x14ac:dyDescent="0.2">
      <c r="A396" s="119"/>
      <c r="B396" s="119"/>
      <c r="C396" s="119"/>
      <c r="D396" s="119"/>
      <c r="E396" s="119"/>
      <c r="F396" s="119"/>
    </row>
    <row r="397" spans="1:6" x14ac:dyDescent="0.2">
      <c r="A397" s="119"/>
      <c r="B397" s="119"/>
      <c r="C397" s="119"/>
      <c r="D397" s="119"/>
      <c r="E397" s="119"/>
      <c r="F397" s="119"/>
    </row>
    <row r="398" spans="1:6" x14ac:dyDescent="0.2">
      <c r="A398" s="119"/>
      <c r="B398" s="119"/>
      <c r="C398" s="119"/>
      <c r="D398" s="119"/>
      <c r="E398" s="119"/>
      <c r="F398" s="119"/>
    </row>
    <row r="399" spans="1:6" x14ac:dyDescent="0.2">
      <c r="A399" s="119"/>
      <c r="B399" s="119"/>
      <c r="C399" s="119"/>
      <c r="D399" s="119"/>
      <c r="E399" s="119"/>
      <c r="F399" s="119"/>
    </row>
    <row r="400" spans="1:6" x14ac:dyDescent="0.2">
      <c r="A400" s="119"/>
      <c r="B400" s="119"/>
      <c r="C400" s="119"/>
      <c r="D400" s="119"/>
      <c r="E400" s="119"/>
      <c r="F400" s="119"/>
    </row>
    <row r="401" spans="1:6" x14ac:dyDescent="0.2">
      <c r="A401" s="119"/>
      <c r="B401" s="119"/>
      <c r="C401" s="119"/>
      <c r="D401" s="119"/>
      <c r="E401" s="119"/>
      <c r="F401" s="119"/>
    </row>
    <row r="402" spans="1:6" x14ac:dyDescent="0.2">
      <c r="A402" s="119"/>
      <c r="B402" s="119"/>
      <c r="C402" s="119"/>
      <c r="D402" s="119"/>
      <c r="E402" s="119"/>
      <c r="F402" s="119"/>
    </row>
    <row r="403" spans="1:6" x14ac:dyDescent="0.2">
      <c r="A403" s="119"/>
      <c r="B403" s="119"/>
      <c r="C403" s="119"/>
      <c r="D403" s="119"/>
      <c r="E403" s="119"/>
      <c r="F403" s="119"/>
    </row>
    <row r="404" spans="1:6" x14ac:dyDescent="0.2">
      <c r="A404" s="119"/>
      <c r="B404" s="119"/>
      <c r="C404" s="119"/>
      <c r="D404" s="119"/>
      <c r="E404" s="119"/>
      <c r="F404" s="119"/>
    </row>
    <row r="405" spans="1:6" x14ac:dyDescent="0.2">
      <c r="A405" s="119"/>
      <c r="B405" s="119"/>
      <c r="C405" s="119"/>
      <c r="D405" s="119"/>
      <c r="E405" s="119"/>
      <c r="F405" s="119"/>
    </row>
    <row r="406" spans="1:6" x14ac:dyDescent="0.2">
      <c r="A406" s="119"/>
      <c r="B406" s="119"/>
      <c r="C406" s="119"/>
      <c r="D406" s="119"/>
      <c r="E406" s="119"/>
      <c r="F406" s="119"/>
    </row>
    <row r="407" spans="1:6" x14ac:dyDescent="0.2">
      <c r="A407" s="119"/>
      <c r="B407" s="119"/>
      <c r="C407" s="119"/>
      <c r="D407" s="119"/>
      <c r="E407" s="119"/>
      <c r="F407" s="119"/>
    </row>
    <row r="408" spans="1:6" x14ac:dyDescent="0.2">
      <c r="A408" s="119"/>
      <c r="B408" s="119"/>
      <c r="C408" s="119"/>
      <c r="D408" s="119"/>
      <c r="E408" s="119"/>
      <c r="F408" s="119"/>
    </row>
    <row r="409" spans="1:6" x14ac:dyDescent="0.2">
      <c r="A409" s="119"/>
      <c r="B409" s="119"/>
      <c r="C409" s="119"/>
      <c r="D409" s="119"/>
      <c r="E409" s="119"/>
      <c r="F409" s="119"/>
    </row>
    <row r="410" spans="1:6" x14ac:dyDescent="0.2">
      <c r="A410" s="119"/>
      <c r="B410" s="119"/>
      <c r="C410" s="119"/>
      <c r="D410" s="119"/>
      <c r="E410" s="119"/>
      <c r="F410" s="119"/>
    </row>
    <row r="411" spans="1:6" x14ac:dyDescent="0.2">
      <c r="A411" s="119"/>
      <c r="B411" s="119"/>
      <c r="C411" s="119"/>
      <c r="D411" s="119"/>
      <c r="E411" s="119"/>
      <c r="F411" s="119"/>
    </row>
    <row r="412" spans="1:6" x14ac:dyDescent="0.2">
      <c r="A412" s="119"/>
      <c r="B412" s="119"/>
      <c r="C412" s="119"/>
      <c r="D412" s="119"/>
      <c r="E412" s="119"/>
      <c r="F412" s="119"/>
    </row>
    <row r="413" spans="1:6" x14ac:dyDescent="0.2">
      <c r="A413" s="119"/>
      <c r="B413" s="119"/>
      <c r="C413" s="119"/>
      <c r="D413" s="119"/>
      <c r="E413" s="119"/>
      <c r="F413" s="119"/>
    </row>
    <row r="414" spans="1:6" x14ac:dyDescent="0.2">
      <c r="A414" s="119"/>
      <c r="B414" s="119"/>
      <c r="C414" s="119"/>
      <c r="D414" s="119"/>
      <c r="E414" s="119"/>
      <c r="F414" s="119"/>
    </row>
    <row r="415" spans="1:6" x14ac:dyDescent="0.2">
      <c r="A415" s="119"/>
      <c r="B415" s="119"/>
      <c r="C415" s="119"/>
      <c r="D415" s="119"/>
      <c r="E415" s="119"/>
      <c r="F415" s="119"/>
    </row>
    <row r="416" spans="1:6" x14ac:dyDescent="0.2">
      <c r="A416" s="119"/>
      <c r="B416" s="119"/>
      <c r="C416" s="119"/>
      <c r="D416" s="119"/>
      <c r="E416" s="119"/>
      <c r="F416" s="119"/>
    </row>
    <row r="417" spans="1:6" x14ac:dyDescent="0.2">
      <c r="A417" s="119"/>
      <c r="B417" s="119"/>
      <c r="C417" s="119"/>
      <c r="D417" s="119"/>
      <c r="E417" s="119"/>
      <c r="F417" s="119"/>
    </row>
    <row r="418" spans="1:6" x14ac:dyDescent="0.2">
      <c r="A418" s="119"/>
      <c r="B418" s="119"/>
      <c r="C418" s="119"/>
      <c r="D418" s="119"/>
      <c r="E418" s="119"/>
      <c r="F418" s="119"/>
    </row>
    <row r="419" spans="1:6" x14ac:dyDescent="0.2">
      <c r="A419" s="119"/>
      <c r="B419" s="119"/>
      <c r="C419" s="119"/>
      <c r="D419" s="119"/>
      <c r="E419" s="119"/>
      <c r="F419" s="119"/>
    </row>
    <row r="420" spans="1:6" x14ac:dyDescent="0.2">
      <c r="A420" s="119"/>
      <c r="B420" s="119"/>
      <c r="C420" s="119"/>
      <c r="D420" s="119"/>
      <c r="E420" s="119"/>
      <c r="F420" s="119"/>
    </row>
    <row r="421" spans="1:6" x14ac:dyDescent="0.2">
      <c r="A421" s="119"/>
      <c r="B421" s="119"/>
      <c r="C421" s="119"/>
      <c r="D421" s="119"/>
      <c r="E421" s="119"/>
      <c r="F421" s="119"/>
    </row>
    <row r="422" spans="1:6" x14ac:dyDescent="0.2">
      <c r="A422" s="119"/>
      <c r="B422" s="119"/>
      <c r="C422" s="119"/>
      <c r="D422" s="119"/>
      <c r="E422" s="119"/>
      <c r="F422" s="119"/>
    </row>
    <row r="423" spans="1:6" x14ac:dyDescent="0.2">
      <c r="A423" s="119"/>
      <c r="B423" s="119"/>
      <c r="C423" s="119"/>
      <c r="D423" s="119"/>
      <c r="E423" s="119"/>
      <c r="F423" s="119"/>
    </row>
    <row r="424" spans="1:6" x14ac:dyDescent="0.2">
      <c r="A424" s="119"/>
      <c r="B424" s="119"/>
      <c r="C424" s="119"/>
      <c r="D424" s="119"/>
      <c r="E424" s="119"/>
      <c r="F424" s="119"/>
    </row>
    <row r="425" spans="1:6" x14ac:dyDescent="0.2">
      <c r="A425" s="119"/>
      <c r="B425" s="119"/>
      <c r="C425" s="119"/>
      <c r="D425" s="119"/>
      <c r="E425" s="119"/>
      <c r="F425" s="119"/>
    </row>
    <row r="426" spans="1:6" x14ac:dyDescent="0.2">
      <c r="A426" s="119"/>
      <c r="B426" s="119"/>
      <c r="C426" s="119"/>
      <c r="D426" s="119"/>
      <c r="E426" s="119"/>
      <c r="F426" s="119"/>
    </row>
    <row r="427" spans="1:6" x14ac:dyDescent="0.2">
      <c r="A427" s="119"/>
      <c r="B427" s="119"/>
      <c r="C427" s="119"/>
      <c r="D427" s="119"/>
      <c r="E427" s="119"/>
      <c r="F427" s="119"/>
    </row>
    <row r="428" spans="1:6" x14ac:dyDescent="0.2">
      <c r="A428" s="119"/>
      <c r="B428" s="119"/>
      <c r="C428" s="119"/>
      <c r="D428" s="119"/>
      <c r="E428" s="119"/>
      <c r="F428" s="119"/>
    </row>
    <row r="429" spans="1:6" x14ac:dyDescent="0.2">
      <c r="A429" s="119"/>
      <c r="B429" s="119"/>
      <c r="C429" s="119"/>
      <c r="D429" s="119"/>
      <c r="E429" s="119"/>
      <c r="F429" s="119"/>
    </row>
    <row r="430" spans="1:6" x14ac:dyDescent="0.2">
      <c r="A430" s="119"/>
      <c r="B430" s="119"/>
      <c r="C430" s="119"/>
      <c r="D430" s="119"/>
      <c r="E430" s="119"/>
      <c r="F430" s="119"/>
    </row>
    <row r="431" spans="1:6" x14ac:dyDescent="0.2">
      <c r="A431" s="119"/>
      <c r="B431" s="119"/>
      <c r="C431" s="119"/>
      <c r="D431" s="119"/>
      <c r="E431" s="119"/>
      <c r="F431" s="119"/>
    </row>
    <row r="432" spans="1:6" x14ac:dyDescent="0.2">
      <c r="A432" s="119"/>
      <c r="B432" s="119"/>
      <c r="C432" s="119"/>
      <c r="D432" s="119"/>
      <c r="E432" s="119"/>
      <c r="F432" s="119"/>
    </row>
    <row r="433" spans="1:6" x14ac:dyDescent="0.2">
      <c r="A433" s="119"/>
      <c r="B433" s="119"/>
      <c r="C433" s="119"/>
      <c r="D433" s="119"/>
      <c r="E433" s="119"/>
      <c r="F433" s="119"/>
    </row>
    <row r="434" spans="1:6" x14ac:dyDescent="0.2">
      <c r="A434" s="119"/>
      <c r="B434" s="119"/>
      <c r="C434" s="119"/>
      <c r="D434" s="119"/>
      <c r="E434" s="119"/>
      <c r="F434" s="119"/>
    </row>
    <row r="435" spans="1:6" x14ac:dyDescent="0.2">
      <c r="A435" s="119"/>
      <c r="B435" s="119"/>
      <c r="C435" s="119"/>
      <c r="D435" s="119"/>
      <c r="E435" s="119"/>
      <c r="F435" s="119"/>
    </row>
    <row r="436" spans="1:6" x14ac:dyDescent="0.2">
      <c r="A436" s="119"/>
      <c r="B436" s="119"/>
      <c r="C436" s="119"/>
      <c r="D436" s="119"/>
      <c r="E436" s="119"/>
      <c r="F436" s="119"/>
    </row>
    <row r="437" spans="1:6" x14ac:dyDescent="0.2">
      <c r="A437" s="119"/>
      <c r="B437" s="119"/>
      <c r="C437" s="119"/>
      <c r="D437" s="119"/>
      <c r="E437" s="119"/>
      <c r="F437" s="119"/>
    </row>
    <row r="438" spans="1:6" x14ac:dyDescent="0.2">
      <c r="A438" s="119"/>
      <c r="B438" s="119"/>
      <c r="C438" s="119"/>
      <c r="D438" s="119"/>
      <c r="E438" s="119"/>
      <c r="F438" s="119"/>
    </row>
    <row r="439" spans="1:6" x14ac:dyDescent="0.2">
      <c r="A439" s="119"/>
      <c r="B439" s="119"/>
      <c r="C439" s="119"/>
      <c r="D439" s="119"/>
      <c r="E439" s="119"/>
      <c r="F439" s="119"/>
    </row>
    <row r="440" spans="1:6" x14ac:dyDescent="0.2">
      <c r="A440" s="119"/>
      <c r="B440" s="119"/>
      <c r="C440" s="119"/>
      <c r="D440" s="119"/>
      <c r="E440" s="119"/>
      <c r="F440" s="119"/>
    </row>
    <row r="441" spans="1:6" x14ac:dyDescent="0.2">
      <c r="A441" s="119"/>
      <c r="B441" s="119"/>
      <c r="C441" s="119"/>
      <c r="D441" s="119"/>
      <c r="E441" s="119"/>
      <c r="F441" s="119"/>
    </row>
    <row r="442" spans="1:6" x14ac:dyDescent="0.2">
      <c r="A442" s="119"/>
      <c r="B442" s="119"/>
      <c r="C442" s="119"/>
      <c r="D442" s="119"/>
      <c r="E442" s="119"/>
      <c r="F442" s="119"/>
    </row>
    <row r="443" spans="1:6" x14ac:dyDescent="0.2">
      <c r="A443" s="119"/>
      <c r="B443" s="119"/>
      <c r="C443" s="119"/>
      <c r="D443" s="119"/>
      <c r="E443" s="119"/>
      <c r="F443" s="119"/>
    </row>
    <row r="444" spans="1:6" x14ac:dyDescent="0.2">
      <c r="A444" s="119"/>
      <c r="B444" s="119"/>
      <c r="C444" s="119"/>
      <c r="D444" s="119"/>
      <c r="E444" s="119"/>
      <c r="F444" s="119"/>
    </row>
    <row r="445" spans="1:6" x14ac:dyDescent="0.2">
      <c r="A445" s="119"/>
      <c r="B445" s="119"/>
      <c r="C445" s="119"/>
      <c r="D445" s="119"/>
      <c r="E445" s="119"/>
      <c r="F445" s="119"/>
    </row>
    <row r="446" spans="1:6" x14ac:dyDescent="0.2">
      <c r="A446" s="119"/>
      <c r="B446" s="119"/>
      <c r="C446" s="119"/>
      <c r="D446" s="119"/>
      <c r="E446" s="119"/>
      <c r="F446" s="119"/>
    </row>
    <row r="447" spans="1:6" x14ac:dyDescent="0.2">
      <c r="A447" s="119"/>
      <c r="B447" s="119"/>
      <c r="C447" s="119"/>
      <c r="D447" s="119"/>
      <c r="E447" s="119"/>
      <c r="F447" s="119"/>
    </row>
    <row r="448" spans="1:6" x14ac:dyDescent="0.2">
      <c r="A448" s="119"/>
      <c r="B448" s="119"/>
      <c r="C448" s="119"/>
      <c r="D448" s="119"/>
      <c r="E448" s="119"/>
      <c r="F448" s="119"/>
    </row>
    <row r="449" spans="1:6" x14ac:dyDescent="0.2">
      <c r="A449" s="119"/>
      <c r="B449" s="119"/>
      <c r="C449" s="119"/>
      <c r="D449" s="119"/>
      <c r="E449" s="119"/>
      <c r="F449" s="119"/>
    </row>
    <row r="450" spans="1:6" x14ac:dyDescent="0.2">
      <c r="A450" s="119"/>
      <c r="B450" s="119"/>
      <c r="C450" s="119"/>
      <c r="D450" s="119"/>
      <c r="E450" s="119"/>
      <c r="F450" s="119"/>
    </row>
    <row r="451" spans="1:6" x14ac:dyDescent="0.2">
      <c r="A451" s="119"/>
      <c r="B451" s="119"/>
      <c r="C451" s="119"/>
      <c r="D451" s="119"/>
      <c r="E451" s="119"/>
      <c r="F451" s="119"/>
    </row>
    <row r="452" spans="1:6" x14ac:dyDescent="0.2">
      <c r="A452" s="119"/>
      <c r="B452" s="119"/>
      <c r="C452" s="119"/>
      <c r="D452" s="119"/>
      <c r="E452" s="119"/>
      <c r="F452" s="119"/>
    </row>
    <row r="453" spans="1:6" x14ac:dyDescent="0.2">
      <c r="A453" s="119"/>
      <c r="B453" s="119"/>
      <c r="C453" s="119"/>
      <c r="D453" s="119"/>
      <c r="E453" s="119"/>
      <c r="F453" s="119"/>
    </row>
    <row r="454" spans="1:6" x14ac:dyDescent="0.2">
      <c r="A454" s="119"/>
      <c r="B454" s="119"/>
      <c r="C454" s="119"/>
      <c r="D454" s="119"/>
      <c r="E454" s="119"/>
      <c r="F454" s="119"/>
    </row>
    <row r="455" spans="1:6" x14ac:dyDescent="0.2">
      <c r="A455" s="119"/>
      <c r="B455" s="119"/>
      <c r="C455" s="119"/>
      <c r="D455" s="119"/>
      <c r="E455" s="119"/>
      <c r="F455" s="119"/>
    </row>
    <row r="456" spans="1:6" x14ac:dyDescent="0.2">
      <c r="A456" s="119"/>
      <c r="B456" s="119"/>
      <c r="C456" s="119"/>
      <c r="D456" s="119"/>
      <c r="E456" s="119"/>
      <c r="F456" s="119"/>
    </row>
    <row r="457" spans="1:6" x14ac:dyDescent="0.2">
      <c r="A457" s="119"/>
      <c r="B457" s="119"/>
      <c r="C457" s="119"/>
      <c r="D457" s="119"/>
      <c r="E457" s="119"/>
      <c r="F457" s="119"/>
    </row>
    <row r="458" spans="1:6" x14ac:dyDescent="0.2">
      <c r="A458" s="119"/>
      <c r="B458" s="119"/>
      <c r="C458" s="119"/>
      <c r="D458" s="119"/>
      <c r="E458" s="119"/>
      <c r="F458" s="119"/>
    </row>
    <row r="459" spans="1:6" x14ac:dyDescent="0.2">
      <c r="A459" s="119"/>
      <c r="B459" s="119"/>
      <c r="C459" s="119"/>
      <c r="D459" s="119"/>
      <c r="E459" s="119"/>
      <c r="F459" s="119"/>
    </row>
    <row r="460" spans="1:6" x14ac:dyDescent="0.2">
      <c r="A460" s="119"/>
      <c r="B460" s="119"/>
      <c r="C460" s="119"/>
      <c r="D460" s="119"/>
      <c r="E460" s="119"/>
      <c r="F460" s="119"/>
    </row>
    <row r="461" spans="1:6" x14ac:dyDescent="0.2">
      <c r="A461" s="119"/>
      <c r="B461" s="119"/>
      <c r="C461" s="119"/>
      <c r="D461" s="119"/>
      <c r="E461" s="119"/>
      <c r="F461" s="119"/>
    </row>
    <row r="462" spans="1:6" x14ac:dyDescent="0.2">
      <c r="A462" s="119"/>
      <c r="B462" s="119"/>
      <c r="C462" s="119"/>
      <c r="D462" s="119"/>
      <c r="E462" s="119"/>
      <c r="F462" s="119"/>
    </row>
    <row r="463" spans="1:6" x14ac:dyDescent="0.2">
      <c r="A463" s="119"/>
      <c r="B463" s="119"/>
      <c r="C463" s="119"/>
      <c r="D463" s="119"/>
      <c r="E463" s="119"/>
      <c r="F463" s="119"/>
    </row>
    <row r="464" spans="1:6" x14ac:dyDescent="0.2">
      <c r="A464" s="119"/>
      <c r="B464" s="119"/>
      <c r="C464" s="119"/>
      <c r="D464" s="119"/>
      <c r="E464" s="119"/>
      <c r="F464" s="119"/>
    </row>
    <row r="465" spans="1:6" x14ac:dyDescent="0.2">
      <c r="A465" s="119"/>
      <c r="B465" s="119"/>
      <c r="C465" s="119"/>
      <c r="D465" s="119"/>
      <c r="E465" s="119"/>
      <c r="F465" s="119"/>
    </row>
    <row r="466" spans="1:6" x14ac:dyDescent="0.2">
      <c r="A466" s="119"/>
      <c r="B466" s="119"/>
      <c r="C466" s="119"/>
      <c r="D466" s="119"/>
      <c r="E466" s="119"/>
      <c r="F466" s="119"/>
    </row>
    <row r="467" spans="1:6" x14ac:dyDescent="0.2">
      <c r="A467" s="119"/>
      <c r="B467" s="119"/>
      <c r="C467" s="119"/>
      <c r="D467" s="119"/>
      <c r="E467" s="119"/>
      <c r="F467" s="119"/>
    </row>
    <row r="468" spans="1:6" x14ac:dyDescent="0.2">
      <c r="A468" s="119"/>
      <c r="B468" s="119"/>
      <c r="C468" s="119"/>
      <c r="D468" s="119"/>
      <c r="E468" s="119"/>
      <c r="F468" s="119"/>
    </row>
    <row r="469" spans="1:6" x14ac:dyDescent="0.2">
      <c r="A469" s="119"/>
      <c r="B469" s="119"/>
      <c r="C469" s="119"/>
      <c r="D469" s="119"/>
      <c r="E469" s="119"/>
      <c r="F469" s="119"/>
    </row>
    <row r="470" spans="1:6" x14ac:dyDescent="0.2">
      <c r="A470" s="119"/>
      <c r="B470" s="119"/>
      <c r="C470" s="119"/>
      <c r="D470" s="119"/>
      <c r="E470" s="119"/>
      <c r="F470" s="119"/>
    </row>
    <row r="471" spans="1:6" x14ac:dyDescent="0.2">
      <c r="A471" s="119"/>
      <c r="B471" s="119"/>
      <c r="C471" s="119"/>
      <c r="D471" s="119"/>
      <c r="E471" s="119"/>
      <c r="F471" s="119"/>
    </row>
    <row r="472" spans="1:6" x14ac:dyDescent="0.2">
      <c r="A472" s="119"/>
      <c r="B472" s="119"/>
      <c r="C472" s="119"/>
      <c r="D472" s="119"/>
      <c r="E472" s="119"/>
      <c r="F472" s="119"/>
    </row>
    <row r="473" spans="1:6" x14ac:dyDescent="0.2">
      <c r="A473" s="119"/>
      <c r="B473" s="119"/>
      <c r="C473" s="119"/>
      <c r="D473" s="119"/>
      <c r="E473" s="119"/>
      <c r="F473" s="119"/>
    </row>
    <row r="474" spans="1:6" x14ac:dyDescent="0.2">
      <c r="A474" s="119"/>
      <c r="B474" s="119"/>
      <c r="C474" s="119"/>
      <c r="D474" s="119"/>
      <c r="E474" s="119"/>
      <c r="F474" s="119"/>
    </row>
    <row r="475" spans="1:6" x14ac:dyDescent="0.2">
      <c r="A475" s="119"/>
      <c r="B475" s="119"/>
      <c r="C475" s="119"/>
      <c r="D475" s="119"/>
      <c r="E475" s="119"/>
      <c r="F475" s="119"/>
    </row>
    <row r="476" spans="1:6" x14ac:dyDescent="0.2">
      <c r="A476" s="119"/>
      <c r="B476" s="119"/>
      <c r="C476" s="119"/>
      <c r="D476" s="119"/>
      <c r="E476" s="119"/>
      <c r="F476" s="119"/>
    </row>
    <row r="477" spans="1:6" x14ac:dyDescent="0.2">
      <c r="A477" s="119"/>
      <c r="B477" s="119"/>
      <c r="C477" s="119"/>
      <c r="D477" s="119"/>
      <c r="E477" s="119"/>
      <c r="F477" s="119"/>
    </row>
    <row r="478" spans="1:6" x14ac:dyDescent="0.2">
      <c r="A478" s="119"/>
      <c r="B478" s="119"/>
      <c r="C478" s="119"/>
      <c r="D478" s="119"/>
      <c r="E478" s="119"/>
      <c r="F478" s="119"/>
    </row>
    <row r="479" spans="1:6" x14ac:dyDescent="0.2">
      <c r="A479" s="119"/>
      <c r="B479" s="119"/>
      <c r="C479" s="119"/>
      <c r="D479" s="119"/>
      <c r="E479" s="119"/>
      <c r="F479" s="119"/>
    </row>
    <row r="480" spans="1:6" x14ac:dyDescent="0.2">
      <c r="A480" s="119"/>
      <c r="B480" s="119"/>
      <c r="C480" s="119"/>
      <c r="D480" s="119"/>
      <c r="E480" s="119"/>
      <c r="F480" s="119"/>
    </row>
    <row r="481" spans="1:6" x14ac:dyDescent="0.2">
      <c r="A481" s="119"/>
      <c r="B481" s="119"/>
      <c r="C481" s="119"/>
      <c r="D481" s="119"/>
      <c r="E481" s="119"/>
      <c r="F481" s="119"/>
    </row>
    <row r="482" spans="1:6" x14ac:dyDescent="0.2">
      <c r="A482" s="119"/>
      <c r="B482" s="119"/>
      <c r="C482" s="119"/>
      <c r="D482" s="119"/>
      <c r="E482" s="119"/>
      <c r="F482" s="119"/>
    </row>
    <row r="483" spans="1:6" x14ac:dyDescent="0.2">
      <c r="A483" s="119"/>
      <c r="B483" s="119"/>
      <c r="C483" s="119"/>
      <c r="D483" s="119"/>
      <c r="E483" s="119"/>
      <c r="F483" s="119"/>
    </row>
    <row r="484" spans="1:6" x14ac:dyDescent="0.2">
      <c r="A484" s="119"/>
      <c r="B484" s="119"/>
      <c r="C484" s="119"/>
      <c r="D484" s="119"/>
      <c r="E484" s="119"/>
      <c r="F484" s="119"/>
    </row>
    <row r="485" spans="1:6" x14ac:dyDescent="0.2">
      <c r="A485" s="119"/>
      <c r="B485" s="119"/>
      <c r="C485" s="119"/>
      <c r="D485" s="119"/>
      <c r="E485" s="119"/>
      <c r="F485" s="119"/>
    </row>
    <row r="486" spans="1:6" x14ac:dyDescent="0.2">
      <c r="A486" s="119"/>
      <c r="B486" s="119"/>
      <c r="C486" s="119"/>
      <c r="D486" s="119"/>
      <c r="E486" s="119"/>
      <c r="F486" s="119"/>
    </row>
    <row r="487" spans="1:6" x14ac:dyDescent="0.2">
      <c r="A487" s="119"/>
      <c r="B487" s="119"/>
      <c r="C487" s="119"/>
      <c r="D487" s="119"/>
      <c r="E487" s="119"/>
      <c r="F487" s="119"/>
    </row>
    <row r="488" spans="1:6" x14ac:dyDescent="0.2">
      <c r="A488" s="119"/>
      <c r="B488" s="119"/>
      <c r="C488" s="119"/>
      <c r="D488" s="119"/>
      <c r="E488" s="119"/>
      <c r="F488" s="119"/>
    </row>
    <row r="489" spans="1:6" x14ac:dyDescent="0.2">
      <c r="A489" s="119"/>
      <c r="B489" s="119"/>
      <c r="C489" s="119"/>
      <c r="D489" s="119"/>
      <c r="E489" s="119"/>
      <c r="F489" s="119"/>
    </row>
    <row r="490" spans="1:6" x14ac:dyDescent="0.2">
      <c r="A490" s="119"/>
      <c r="B490" s="119"/>
      <c r="C490" s="119"/>
      <c r="D490" s="119"/>
      <c r="E490" s="119"/>
      <c r="F490" s="119"/>
    </row>
    <row r="491" spans="1:6" x14ac:dyDescent="0.2">
      <c r="A491" s="119"/>
      <c r="B491" s="119"/>
      <c r="C491" s="119"/>
      <c r="D491" s="119"/>
      <c r="E491" s="119"/>
      <c r="F491" s="119"/>
    </row>
    <row r="492" spans="1:6" x14ac:dyDescent="0.2">
      <c r="A492" s="119"/>
      <c r="B492" s="119"/>
      <c r="C492" s="119"/>
      <c r="D492" s="119"/>
      <c r="E492" s="119"/>
      <c r="F492" s="119"/>
    </row>
    <row r="493" spans="1:6" x14ac:dyDescent="0.2">
      <c r="A493" s="119"/>
      <c r="B493" s="119"/>
      <c r="C493" s="119"/>
      <c r="D493" s="119"/>
      <c r="E493" s="119"/>
      <c r="F493" s="119"/>
    </row>
    <row r="494" spans="1:6" x14ac:dyDescent="0.2">
      <c r="A494" s="119"/>
      <c r="B494" s="119"/>
      <c r="C494" s="119"/>
      <c r="D494" s="119"/>
      <c r="E494" s="119"/>
      <c r="F494" s="119"/>
    </row>
    <row r="495" spans="1:6" x14ac:dyDescent="0.2">
      <c r="A495" s="119"/>
      <c r="B495" s="119"/>
      <c r="C495" s="119"/>
      <c r="D495" s="119"/>
      <c r="E495" s="119"/>
      <c r="F495" s="119"/>
    </row>
    <row r="496" spans="1:6" x14ac:dyDescent="0.2">
      <c r="A496" s="119"/>
      <c r="B496" s="119"/>
      <c r="C496" s="119"/>
      <c r="D496" s="119"/>
      <c r="E496" s="119"/>
      <c r="F496" s="119"/>
    </row>
    <row r="497" spans="1:6" x14ac:dyDescent="0.2">
      <c r="A497" s="119"/>
      <c r="B497" s="119"/>
      <c r="C497" s="119"/>
      <c r="D497" s="119"/>
      <c r="E497" s="119"/>
      <c r="F497" s="119"/>
    </row>
    <row r="498" spans="1:6" x14ac:dyDescent="0.2">
      <c r="A498" s="119"/>
      <c r="B498" s="119"/>
      <c r="C498" s="119"/>
      <c r="D498" s="119"/>
      <c r="E498" s="119"/>
      <c r="F498" s="119"/>
    </row>
    <row r="499" spans="1:6" x14ac:dyDescent="0.2">
      <c r="A499" s="119"/>
      <c r="B499" s="119"/>
      <c r="C499" s="119"/>
      <c r="D499" s="119"/>
      <c r="E499" s="119"/>
      <c r="F499" s="119"/>
    </row>
    <row r="500" spans="1:6" x14ac:dyDescent="0.2">
      <c r="A500" s="119"/>
      <c r="B500" s="119"/>
      <c r="C500" s="119"/>
      <c r="D500" s="119"/>
      <c r="E500" s="119"/>
      <c r="F500" s="119"/>
    </row>
    <row r="501" spans="1:6" x14ac:dyDescent="0.2">
      <c r="A501" s="119"/>
      <c r="B501" s="119"/>
      <c r="C501" s="119"/>
      <c r="D501" s="119"/>
      <c r="E501" s="119"/>
      <c r="F501" s="119"/>
    </row>
    <row r="502" spans="1:6" x14ac:dyDescent="0.2">
      <c r="A502" s="119"/>
      <c r="B502" s="119"/>
      <c r="C502" s="119"/>
      <c r="D502" s="119"/>
      <c r="E502" s="119"/>
      <c r="F502" s="119"/>
    </row>
    <row r="503" spans="1:6" x14ac:dyDescent="0.2">
      <c r="A503" s="119"/>
      <c r="B503" s="119"/>
      <c r="C503" s="119"/>
      <c r="D503" s="119"/>
      <c r="E503" s="119"/>
      <c r="F503" s="119"/>
    </row>
    <row r="504" spans="1:6" x14ac:dyDescent="0.2">
      <c r="A504" s="119"/>
      <c r="B504" s="119"/>
      <c r="C504" s="119"/>
      <c r="D504" s="119"/>
      <c r="E504" s="119"/>
      <c r="F504" s="119"/>
    </row>
    <row r="505" spans="1:6" x14ac:dyDescent="0.2">
      <c r="A505" s="119"/>
      <c r="B505" s="119"/>
      <c r="C505" s="119"/>
      <c r="D505" s="119"/>
      <c r="E505" s="119"/>
      <c r="F505" s="119"/>
    </row>
    <row r="506" spans="1:6" x14ac:dyDescent="0.2">
      <c r="A506" s="119"/>
      <c r="B506" s="119"/>
      <c r="C506" s="119"/>
      <c r="D506" s="119"/>
      <c r="E506" s="119"/>
      <c r="F506" s="119"/>
    </row>
    <row r="507" spans="1:6" x14ac:dyDescent="0.2">
      <c r="A507" s="119"/>
      <c r="B507" s="119"/>
      <c r="C507" s="119"/>
      <c r="D507" s="119"/>
      <c r="E507" s="119"/>
      <c r="F507" s="119"/>
    </row>
    <row r="508" spans="1:6" x14ac:dyDescent="0.2">
      <c r="A508" s="119"/>
      <c r="B508" s="119"/>
      <c r="C508" s="119"/>
      <c r="D508" s="119"/>
      <c r="E508" s="119"/>
      <c r="F508" s="119"/>
    </row>
    <row r="509" spans="1:6" x14ac:dyDescent="0.2">
      <c r="A509" s="119"/>
      <c r="B509" s="119"/>
      <c r="C509" s="119"/>
      <c r="D509" s="119"/>
      <c r="E509" s="119"/>
      <c r="F509" s="119"/>
    </row>
    <row r="510" spans="1:6" x14ac:dyDescent="0.2">
      <c r="A510" s="119"/>
      <c r="B510" s="119"/>
      <c r="C510" s="119"/>
      <c r="D510" s="119"/>
      <c r="E510" s="119"/>
      <c r="F510" s="119"/>
    </row>
    <row r="511" spans="1:6" x14ac:dyDescent="0.2">
      <c r="A511" s="119"/>
      <c r="B511" s="119"/>
      <c r="C511" s="119"/>
      <c r="D511" s="119"/>
      <c r="E511" s="119"/>
      <c r="F511" s="119"/>
    </row>
    <row r="512" spans="1:6" x14ac:dyDescent="0.2">
      <c r="A512" s="119"/>
      <c r="B512" s="119"/>
      <c r="C512" s="119"/>
      <c r="D512" s="119"/>
      <c r="E512" s="119"/>
      <c r="F512" s="119"/>
    </row>
    <row r="513" spans="1:6" x14ac:dyDescent="0.2">
      <c r="A513" s="119"/>
      <c r="B513" s="119"/>
      <c r="C513" s="119"/>
      <c r="D513" s="119"/>
      <c r="E513" s="119"/>
      <c r="F513" s="119"/>
    </row>
    <row r="514" spans="1:6" x14ac:dyDescent="0.2">
      <c r="A514" s="119"/>
      <c r="B514" s="119"/>
      <c r="C514" s="119"/>
      <c r="D514" s="119"/>
      <c r="E514" s="119"/>
      <c r="F514" s="119"/>
    </row>
    <row r="515" spans="1:6" x14ac:dyDescent="0.2">
      <c r="A515" s="119"/>
      <c r="B515" s="119"/>
      <c r="C515" s="119"/>
      <c r="D515" s="119"/>
      <c r="E515" s="119"/>
      <c r="F515" s="119"/>
    </row>
    <row r="516" spans="1:6" x14ac:dyDescent="0.2">
      <c r="A516" s="119"/>
      <c r="B516" s="119"/>
      <c r="C516" s="119"/>
      <c r="D516" s="119"/>
      <c r="E516" s="119"/>
      <c r="F516" s="119"/>
    </row>
    <row r="517" spans="1:6" x14ac:dyDescent="0.2">
      <c r="A517" s="119"/>
      <c r="B517" s="119"/>
      <c r="C517" s="119"/>
      <c r="D517" s="119"/>
      <c r="E517" s="119"/>
      <c r="F517" s="119"/>
    </row>
    <row r="518" spans="1:6" x14ac:dyDescent="0.2">
      <c r="A518" s="119"/>
      <c r="B518" s="119"/>
      <c r="C518" s="119"/>
      <c r="D518" s="119"/>
      <c r="E518" s="119"/>
      <c r="F518" s="119"/>
    </row>
    <row r="519" spans="1:6" x14ac:dyDescent="0.2">
      <c r="A519" s="119"/>
      <c r="B519" s="119"/>
      <c r="C519" s="119"/>
      <c r="D519" s="119"/>
      <c r="E519" s="119"/>
      <c r="F519" s="119"/>
    </row>
    <row r="520" spans="1:6" x14ac:dyDescent="0.2">
      <c r="A520" s="119"/>
      <c r="B520" s="119"/>
      <c r="C520" s="119"/>
      <c r="D520" s="119"/>
      <c r="E520" s="119"/>
      <c r="F520" s="119"/>
    </row>
    <row r="521" spans="1:6" x14ac:dyDescent="0.2">
      <c r="A521" s="119"/>
      <c r="B521" s="119"/>
      <c r="C521" s="119"/>
      <c r="D521" s="119"/>
      <c r="E521" s="119"/>
      <c r="F521" s="119"/>
    </row>
    <row r="522" spans="1:6" x14ac:dyDescent="0.2">
      <c r="A522" s="119"/>
      <c r="B522" s="119"/>
      <c r="C522" s="119"/>
      <c r="D522" s="119"/>
      <c r="E522" s="119"/>
      <c r="F522" s="119"/>
    </row>
    <row r="523" spans="1:6" x14ac:dyDescent="0.2">
      <c r="A523" s="119"/>
      <c r="B523" s="119"/>
      <c r="C523" s="119"/>
      <c r="D523" s="119"/>
      <c r="E523" s="119"/>
      <c r="F523" s="119"/>
    </row>
    <row r="524" spans="1:6" x14ac:dyDescent="0.2">
      <c r="A524" s="119"/>
      <c r="B524" s="119"/>
      <c r="C524" s="119"/>
      <c r="D524" s="119"/>
      <c r="E524" s="119"/>
      <c r="F524" s="119"/>
    </row>
    <row r="525" spans="1:6" x14ac:dyDescent="0.2">
      <c r="A525" s="119"/>
      <c r="B525" s="119"/>
      <c r="C525" s="119"/>
      <c r="D525" s="119"/>
      <c r="E525" s="119"/>
      <c r="F525" s="119"/>
    </row>
    <row r="526" spans="1:6" x14ac:dyDescent="0.2">
      <c r="A526" s="119"/>
      <c r="B526" s="119"/>
      <c r="C526" s="119"/>
      <c r="D526" s="119"/>
      <c r="E526" s="119"/>
      <c r="F526" s="119"/>
    </row>
    <row r="527" spans="1:6" x14ac:dyDescent="0.2">
      <c r="A527" s="119"/>
      <c r="B527" s="119"/>
      <c r="C527" s="119"/>
      <c r="D527" s="119"/>
      <c r="E527" s="119"/>
      <c r="F527" s="119"/>
    </row>
    <row r="528" spans="1:6" x14ac:dyDescent="0.2">
      <c r="A528" s="119"/>
      <c r="B528" s="119"/>
      <c r="C528" s="119"/>
      <c r="D528" s="119"/>
      <c r="E528" s="119"/>
      <c r="F528" s="119"/>
    </row>
    <row r="529" spans="1:6" x14ac:dyDescent="0.2">
      <c r="A529" s="119"/>
      <c r="B529" s="119"/>
      <c r="C529" s="119"/>
      <c r="D529" s="119"/>
      <c r="E529" s="119"/>
      <c r="F529" s="119"/>
    </row>
    <row r="530" spans="1:6" x14ac:dyDescent="0.2">
      <c r="A530" s="119"/>
      <c r="B530" s="119"/>
      <c r="C530" s="119"/>
      <c r="D530" s="119"/>
      <c r="E530" s="119"/>
      <c r="F530" s="119"/>
    </row>
    <row r="531" spans="1:6" x14ac:dyDescent="0.2">
      <c r="A531" s="119"/>
      <c r="B531" s="119"/>
      <c r="C531" s="119"/>
      <c r="D531" s="119"/>
      <c r="E531" s="119"/>
      <c r="F531" s="119"/>
    </row>
    <row r="532" spans="1:6" x14ac:dyDescent="0.2">
      <c r="A532" s="119"/>
      <c r="B532" s="119"/>
      <c r="C532" s="119"/>
      <c r="D532" s="119"/>
      <c r="E532" s="119"/>
      <c r="F532" s="119"/>
    </row>
    <row r="533" spans="1:6" x14ac:dyDescent="0.2">
      <c r="A533" s="119"/>
      <c r="B533" s="119"/>
      <c r="C533" s="119"/>
      <c r="D533" s="119"/>
      <c r="E533" s="119"/>
      <c r="F533" s="119"/>
    </row>
    <row r="534" spans="1:6" x14ac:dyDescent="0.2">
      <c r="A534" s="119"/>
      <c r="B534" s="119"/>
      <c r="C534" s="119"/>
      <c r="D534" s="119"/>
      <c r="E534" s="119"/>
      <c r="F534" s="119"/>
    </row>
    <row r="535" spans="1:6" x14ac:dyDescent="0.2">
      <c r="A535" s="119"/>
      <c r="B535" s="119"/>
      <c r="C535" s="119"/>
      <c r="D535" s="119"/>
      <c r="E535" s="119"/>
      <c r="F535" s="119"/>
    </row>
    <row r="536" spans="1:6" x14ac:dyDescent="0.2">
      <c r="A536" s="119"/>
      <c r="B536" s="119"/>
      <c r="C536" s="119"/>
      <c r="D536" s="119"/>
      <c r="E536" s="119"/>
      <c r="F536" s="119"/>
    </row>
    <row r="537" spans="1:6" x14ac:dyDescent="0.2">
      <c r="A537" s="119"/>
      <c r="B537" s="119"/>
      <c r="C537" s="119"/>
      <c r="D537" s="119"/>
      <c r="E537" s="119"/>
      <c r="F537" s="119"/>
    </row>
    <row r="538" spans="1:6" x14ac:dyDescent="0.2">
      <c r="A538" s="119"/>
      <c r="B538" s="119"/>
      <c r="C538" s="119"/>
      <c r="D538" s="119"/>
      <c r="E538" s="119"/>
      <c r="F538" s="119"/>
    </row>
    <row r="539" spans="1:6" x14ac:dyDescent="0.2">
      <c r="A539" s="119"/>
      <c r="B539" s="119"/>
      <c r="C539" s="119"/>
      <c r="D539" s="119"/>
      <c r="E539" s="119"/>
      <c r="F539" s="119"/>
    </row>
    <row r="540" spans="1:6" x14ac:dyDescent="0.2">
      <c r="A540" s="119"/>
      <c r="B540" s="119"/>
      <c r="C540" s="119"/>
      <c r="D540" s="119"/>
      <c r="E540" s="119"/>
      <c r="F540" s="119"/>
    </row>
    <row r="541" spans="1:6" x14ac:dyDescent="0.2">
      <c r="A541" s="119"/>
      <c r="B541" s="119"/>
      <c r="C541" s="119"/>
      <c r="D541" s="119"/>
      <c r="E541" s="119"/>
      <c r="F541" s="119"/>
    </row>
    <row r="542" spans="1:6" x14ac:dyDescent="0.2">
      <c r="A542" s="119"/>
      <c r="B542" s="119"/>
      <c r="C542" s="119"/>
      <c r="D542" s="119"/>
      <c r="E542" s="119"/>
      <c r="F542" s="119"/>
    </row>
    <row r="543" spans="1:6" x14ac:dyDescent="0.2">
      <c r="A543" s="119"/>
      <c r="B543" s="119"/>
      <c r="C543" s="119"/>
      <c r="D543" s="119"/>
      <c r="E543" s="119"/>
      <c r="F543" s="119"/>
    </row>
    <row r="544" spans="1:6" x14ac:dyDescent="0.2">
      <c r="A544" s="119"/>
      <c r="B544" s="119"/>
      <c r="C544" s="119"/>
      <c r="D544" s="119"/>
      <c r="E544" s="119"/>
      <c r="F544" s="119"/>
    </row>
    <row r="545" spans="1:6" x14ac:dyDescent="0.2">
      <c r="A545" s="119"/>
      <c r="B545" s="119"/>
      <c r="C545" s="119"/>
      <c r="D545" s="119"/>
      <c r="E545" s="119"/>
      <c r="F545" s="119"/>
    </row>
    <row r="546" spans="1:6" x14ac:dyDescent="0.2">
      <c r="A546" s="119"/>
      <c r="B546" s="119"/>
      <c r="C546" s="119"/>
      <c r="D546" s="119"/>
      <c r="E546" s="119"/>
      <c r="F546" s="119"/>
    </row>
    <row r="547" spans="1:6" x14ac:dyDescent="0.2">
      <c r="A547" s="119"/>
      <c r="B547" s="119"/>
      <c r="C547" s="119"/>
      <c r="D547" s="119"/>
      <c r="E547" s="119"/>
      <c r="F547" s="119"/>
    </row>
    <row r="548" spans="1:6" x14ac:dyDescent="0.2">
      <c r="A548" s="119"/>
      <c r="B548" s="119"/>
      <c r="C548" s="119"/>
      <c r="D548" s="119"/>
      <c r="E548" s="119"/>
      <c r="F548" s="119"/>
    </row>
    <row r="549" spans="1:6" x14ac:dyDescent="0.2">
      <c r="A549" s="119"/>
      <c r="B549" s="119"/>
      <c r="C549" s="119"/>
      <c r="D549" s="119"/>
      <c r="E549" s="119"/>
      <c r="F549" s="119"/>
    </row>
    <row r="550" spans="1:6" x14ac:dyDescent="0.2">
      <c r="A550" s="119"/>
      <c r="B550" s="119"/>
      <c r="C550" s="119"/>
      <c r="D550" s="119"/>
      <c r="E550" s="119"/>
      <c r="F550" s="119"/>
    </row>
    <row r="551" spans="1:6" x14ac:dyDescent="0.2">
      <c r="A551" s="119"/>
      <c r="B551" s="119"/>
      <c r="C551" s="119"/>
      <c r="D551" s="119"/>
      <c r="E551" s="119"/>
      <c r="F551" s="119"/>
    </row>
    <row r="552" spans="1:6" x14ac:dyDescent="0.2">
      <c r="A552" s="119"/>
      <c r="B552" s="119"/>
      <c r="C552" s="119"/>
      <c r="D552" s="119"/>
      <c r="E552" s="119"/>
      <c r="F552" s="119"/>
    </row>
    <row r="553" spans="1:6" x14ac:dyDescent="0.2">
      <c r="A553" s="119"/>
      <c r="B553" s="119"/>
      <c r="C553" s="119"/>
      <c r="D553" s="119"/>
      <c r="E553" s="119"/>
      <c r="F553" s="119"/>
    </row>
    <row r="554" spans="1:6" x14ac:dyDescent="0.2">
      <c r="A554" s="119"/>
      <c r="B554" s="119"/>
      <c r="C554" s="119"/>
      <c r="D554" s="119"/>
      <c r="E554" s="119"/>
      <c r="F554" s="119"/>
    </row>
    <row r="555" spans="1:6" x14ac:dyDescent="0.2">
      <c r="A555" s="119"/>
      <c r="B555" s="119"/>
      <c r="C555" s="119"/>
      <c r="D555" s="119"/>
      <c r="E555" s="119"/>
      <c r="F555" s="119"/>
    </row>
    <row r="556" spans="1:6" x14ac:dyDescent="0.2">
      <c r="A556" s="119"/>
      <c r="B556" s="119"/>
      <c r="C556" s="119"/>
      <c r="D556" s="119"/>
      <c r="E556" s="119"/>
      <c r="F556" s="119"/>
    </row>
    <row r="557" spans="1:6" x14ac:dyDescent="0.2">
      <c r="A557" s="119"/>
      <c r="B557" s="119"/>
      <c r="C557" s="119"/>
      <c r="D557" s="119"/>
      <c r="E557" s="119"/>
      <c r="F557" s="119"/>
    </row>
    <row r="558" spans="1:6" x14ac:dyDescent="0.2">
      <c r="A558" s="119"/>
      <c r="B558" s="119"/>
      <c r="C558" s="119"/>
      <c r="D558" s="119"/>
      <c r="E558" s="119"/>
      <c r="F558" s="119"/>
    </row>
    <row r="559" spans="1:6" x14ac:dyDescent="0.2">
      <c r="A559" s="119"/>
      <c r="B559" s="119"/>
      <c r="C559" s="119"/>
      <c r="D559" s="119"/>
      <c r="E559" s="119"/>
      <c r="F559" s="119"/>
    </row>
    <row r="560" spans="1:6" x14ac:dyDescent="0.2">
      <c r="A560" s="119"/>
      <c r="B560" s="119"/>
      <c r="C560" s="119"/>
      <c r="D560" s="119"/>
      <c r="E560" s="119"/>
      <c r="F560" s="119"/>
    </row>
    <row r="561" spans="1:6" x14ac:dyDescent="0.2">
      <c r="A561" s="119"/>
      <c r="B561" s="119"/>
      <c r="C561" s="119"/>
      <c r="D561" s="119"/>
      <c r="E561" s="119"/>
      <c r="F561" s="119"/>
    </row>
    <row r="562" spans="1:6" x14ac:dyDescent="0.2">
      <c r="A562" s="119"/>
      <c r="B562" s="119"/>
      <c r="C562" s="119"/>
      <c r="D562" s="119"/>
      <c r="E562" s="119"/>
      <c r="F562" s="119"/>
    </row>
    <row r="563" spans="1:6" x14ac:dyDescent="0.2">
      <c r="A563" s="119"/>
      <c r="B563" s="119"/>
      <c r="C563" s="119"/>
      <c r="D563" s="119"/>
      <c r="E563" s="119"/>
      <c r="F563" s="119"/>
    </row>
    <row r="564" spans="1:6" x14ac:dyDescent="0.2">
      <c r="A564" s="119"/>
      <c r="B564" s="119"/>
      <c r="C564" s="119"/>
      <c r="D564" s="119"/>
      <c r="E564" s="119"/>
      <c r="F564" s="119"/>
    </row>
    <row r="565" spans="1:6" x14ac:dyDescent="0.2">
      <c r="A565" s="119"/>
      <c r="B565" s="119"/>
      <c r="C565" s="119"/>
      <c r="D565" s="119"/>
      <c r="E565" s="119"/>
      <c r="F565" s="119"/>
    </row>
    <row r="566" spans="1:6" x14ac:dyDescent="0.2">
      <c r="A566" s="119"/>
      <c r="B566" s="119"/>
      <c r="C566" s="119"/>
      <c r="D566" s="119"/>
      <c r="E566" s="119"/>
      <c r="F566" s="119"/>
    </row>
    <row r="567" spans="1:6" x14ac:dyDescent="0.2">
      <c r="A567" s="119"/>
      <c r="B567" s="119"/>
      <c r="C567" s="119"/>
      <c r="D567" s="119"/>
      <c r="E567" s="119"/>
      <c r="F567" s="119"/>
    </row>
    <row r="568" spans="1:6" x14ac:dyDescent="0.2">
      <c r="A568" s="119"/>
      <c r="B568" s="119"/>
      <c r="C568" s="119"/>
      <c r="D568" s="119"/>
      <c r="E568" s="119"/>
      <c r="F568" s="119"/>
    </row>
    <row r="569" spans="1:6" x14ac:dyDescent="0.2">
      <c r="A569" s="119"/>
      <c r="B569" s="119"/>
      <c r="C569" s="119"/>
      <c r="D569" s="119"/>
      <c r="E569" s="119"/>
      <c r="F569" s="119"/>
    </row>
    <row r="570" spans="1:6" x14ac:dyDescent="0.2">
      <c r="A570" s="119"/>
      <c r="B570" s="119"/>
      <c r="C570" s="119"/>
      <c r="D570" s="119"/>
      <c r="E570" s="119"/>
      <c r="F570" s="119"/>
    </row>
    <row r="571" spans="1:6" x14ac:dyDescent="0.2">
      <c r="A571" s="119"/>
      <c r="B571" s="119"/>
      <c r="C571" s="119"/>
      <c r="D571" s="119"/>
      <c r="E571" s="119"/>
      <c r="F571" s="119"/>
    </row>
    <row r="572" spans="1:6" x14ac:dyDescent="0.2">
      <c r="A572" s="119"/>
      <c r="B572" s="119"/>
      <c r="C572" s="119"/>
      <c r="D572" s="119"/>
      <c r="E572" s="119"/>
      <c r="F572" s="119"/>
    </row>
    <row r="573" spans="1:6" x14ac:dyDescent="0.2">
      <c r="A573" s="119"/>
      <c r="B573" s="119"/>
      <c r="C573" s="119"/>
      <c r="D573" s="119"/>
      <c r="E573" s="119"/>
      <c r="F573" s="119"/>
    </row>
    <row r="574" spans="1:6" x14ac:dyDescent="0.2">
      <c r="A574" s="119"/>
      <c r="B574" s="119"/>
      <c r="C574" s="119"/>
      <c r="D574" s="119"/>
      <c r="E574" s="119"/>
      <c r="F574" s="119"/>
    </row>
    <row r="575" spans="1:6" x14ac:dyDescent="0.2">
      <c r="A575" s="119"/>
      <c r="B575" s="119"/>
      <c r="C575" s="119"/>
      <c r="D575" s="119"/>
      <c r="E575" s="119"/>
      <c r="F575" s="119"/>
    </row>
    <row r="576" spans="1:6" x14ac:dyDescent="0.2">
      <c r="A576" s="119"/>
      <c r="B576" s="119"/>
      <c r="C576" s="119"/>
      <c r="D576" s="119"/>
      <c r="E576" s="119"/>
      <c r="F576" s="119"/>
    </row>
    <row r="577" spans="1:6" x14ac:dyDescent="0.2">
      <c r="A577" s="119"/>
      <c r="B577" s="119"/>
      <c r="C577" s="119"/>
      <c r="D577" s="119"/>
      <c r="E577" s="119"/>
      <c r="F577" s="119"/>
    </row>
    <row r="578" spans="1:6" x14ac:dyDescent="0.2">
      <c r="A578" s="119"/>
      <c r="B578" s="119"/>
      <c r="C578" s="119"/>
      <c r="D578" s="119"/>
      <c r="E578" s="119"/>
      <c r="F578" s="119"/>
    </row>
    <row r="579" spans="1:6" x14ac:dyDescent="0.2">
      <c r="A579" s="119"/>
      <c r="B579" s="119"/>
      <c r="C579" s="119"/>
      <c r="D579" s="119"/>
      <c r="E579" s="119"/>
      <c r="F579" s="119"/>
    </row>
    <row r="580" spans="1:6" x14ac:dyDescent="0.2">
      <c r="A580" s="119"/>
      <c r="B580" s="119"/>
      <c r="C580" s="119"/>
      <c r="D580" s="119"/>
      <c r="E580" s="119"/>
      <c r="F580" s="119"/>
    </row>
    <row r="581" spans="1:6" x14ac:dyDescent="0.2">
      <c r="A581" s="119"/>
      <c r="B581" s="119"/>
      <c r="C581" s="119"/>
      <c r="D581" s="119"/>
      <c r="E581" s="119"/>
      <c r="F581" s="119"/>
    </row>
    <row r="582" spans="1:6" x14ac:dyDescent="0.2">
      <c r="A582" s="119"/>
      <c r="B582" s="119"/>
      <c r="C582" s="119"/>
      <c r="D582" s="119"/>
      <c r="E582" s="119"/>
      <c r="F582" s="119"/>
    </row>
    <row r="583" spans="1:6" x14ac:dyDescent="0.2">
      <c r="A583" s="119"/>
      <c r="B583" s="119"/>
      <c r="C583" s="119"/>
      <c r="D583" s="119"/>
      <c r="E583" s="119"/>
      <c r="F583" s="119"/>
    </row>
    <row r="584" spans="1:6" x14ac:dyDescent="0.2">
      <c r="A584" s="119"/>
      <c r="B584" s="119"/>
      <c r="C584" s="119"/>
      <c r="D584" s="119"/>
      <c r="E584" s="119"/>
      <c r="F584" s="119"/>
    </row>
    <row r="585" spans="1:6" x14ac:dyDescent="0.2">
      <c r="A585" s="119"/>
      <c r="B585" s="119"/>
      <c r="C585" s="119"/>
      <c r="D585" s="119"/>
      <c r="E585" s="119"/>
      <c r="F585" s="119"/>
    </row>
    <row r="586" spans="1:6" x14ac:dyDescent="0.2">
      <c r="A586" s="119"/>
      <c r="B586" s="119"/>
      <c r="C586" s="119"/>
      <c r="D586" s="119"/>
      <c r="E586" s="119"/>
      <c r="F586" s="119"/>
    </row>
    <row r="587" spans="1:6" x14ac:dyDescent="0.2">
      <c r="A587" s="119"/>
      <c r="B587" s="119"/>
      <c r="C587" s="119"/>
      <c r="D587" s="119"/>
      <c r="E587" s="119"/>
      <c r="F587" s="119"/>
    </row>
    <row r="588" spans="1:6" x14ac:dyDescent="0.2">
      <c r="A588" s="119"/>
      <c r="B588" s="119"/>
      <c r="C588" s="119"/>
      <c r="D588" s="119"/>
      <c r="E588" s="119"/>
      <c r="F588" s="119"/>
    </row>
    <row r="589" spans="1:6" x14ac:dyDescent="0.2">
      <c r="A589" s="119"/>
      <c r="B589" s="119"/>
      <c r="C589" s="119"/>
      <c r="D589" s="119"/>
      <c r="E589" s="119"/>
      <c r="F589" s="119"/>
    </row>
    <row r="590" spans="1:6" x14ac:dyDescent="0.2">
      <c r="A590" s="119"/>
      <c r="B590" s="119"/>
      <c r="C590" s="119"/>
      <c r="D590" s="119"/>
      <c r="E590" s="119"/>
      <c r="F590" s="119"/>
    </row>
    <row r="591" spans="1:6" x14ac:dyDescent="0.2">
      <c r="A591" s="119"/>
      <c r="B591" s="119"/>
      <c r="C591" s="119"/>
      <c r="D591" s="119"/>
      <c r="E591" s="119"/>
      <c r="F591" s="119"/>
    </row>
    <row r="592" spans="1:6" x14ac:dyDescent="0.2">
      <c r="A592" s="119"/>
      <c r="B592" s="119"/>
      <c r="C592" s="119"/>
      <c r="D592" s="119"/>
      <c r="E592" s="119"/>
      <c r="F592" s="119"/>
    </row>
    <row r="593" spans="1:6" x14ac:dyDescent="0.2">
      <c r="A593" s="119"/>
      <c r="B593" s="119"/>
      <c r="C593" s="119"/>
      <c r="D593" s="119"/>
      <c r="E593" s="119"/>
      <c r="F593" s="119"/>
    </row>
    <row r="594" spans="1:6" x14ac:dyDescent="0.2">
      <c r="A594" s="119"/>
      <c r="B594" s="119"/>
      <c r="C594" s="119"/>
      <c r="D594" s="119"/>
      <c r="E594" s="119"/>
      <c r="F594" s="119"/>
    </row>
    <row r="595" spans="1:6" x14ac:dyDescent="0.2">
      <c r="A595" s="119"/>
      <c r="B595" s="119"/>
      <c r="C595" s="119"/>
      <c r="D595" s="119"/>
      <c r="E595" s="119"/>
      <c r="F595" s="119"/>
    </row>
    <row r="596" spans="1:6" x14ac:dyDescent="0.2">
      <c r="A596" s="119"/>
      <c r="B596" s="119"/>
      <c r="C596" s="119"/>
      <c r="D596" s="119"/>
      <c r="E596" s="119"/>
      <c r="F596" s="119"/>
    </row>
    <row r="597" spans="1:6" x14ac:dyDescent="0.2">
      <c r="A597" s="119"/>
      <c r="B597" s="119"/>
      <c r="C597" s="119"/>
      <c r="D597" s="119"/>
      <c r="E597" s="119"/>
      <c r="F597" s="119"/>
    </row>
    <row r="598" spans="1:6" x14ac:dyDescent="0.2">
      <c r="A598" s="119"/>
      <c r="B598" s="119"/>
      <c r="C598" s="119"/>
      <c r="D598" s="119"/>
      <c r="E598" s="119"/>
      <c r="F598" s="119"/>
    </row>
    <row r="599" spans="1:6" x14ac:dyDescent="0.2">
      <c r="A599" s="119"/>
      <c r="B599" s="119"/>
      <c r="C599" s="119"/>
      <c r="D599" s="119"/>
      <c r="E599" s="119"/>
      <c r="F599" s="119"/>
    </row>
    <row r="600" spans="1:6" x14ac:dyDescent="0.2">
      <c r="A600" s="119"/>
      <c r="B600" s="119"/>
      <c r="C600" s="119"/>
      <c r="D600" s="119"/>
      <c r="E600" s="119"/>
      <c r="F600" s="119"/>
    </row>
    <row r="601" spans="1:6" x14ac:dyDescent="0.2">
      <c r="A601" s="119"/>
      <c r="B601" s="119"/>
      <c r="C601" s="119"/>
      <c r="D601" s="119"/>
      <c r="E601" s="119"/>
      <c r="F601" s="119"/>
    </row>
    <row r="602" spans="1:6" x14ac:dyDescent="0.2">
      <c r="A602" s="119"/>
      <c r="B602" s="119"/>
      <c r="C602" s="119"/>
      <c r="D602" s="119"/>
      <c r="E602" s="119"/>
      <c r="F602" s="119"/>
    </row>
    <row r="603" spans="1:6" x14ac:dyDescent="0.2">
      <c r="A603" s="119"/>
      <c r="B603" s="119"/>
      <c r="C603" s="119"/>
      <c r="D603" s="119"/>
      <c r="E603" s="119"/>
      <c r="F603" s="119"/>
    </row>
    <row r="604" spans="1:6" x14ac:dyDescent="0.2">
      <c r="A604" s="119"/>
      <c r="B604" s="119"/>
      <c r="C604" s="119"/>
      <c r="D604" s="119"/>
      <c r="E604" s="119"/>
      <c r="F604" s="119"/>
    </row>
    <row r="605" spans="1:6" x14ac:dyDescent="0.2">
      <c r="A605" s="119"/>
      <c r="B605" s="119"/>
      <c r="C605" s="119"/>
      <c r="D605" s="119"/>
      <c r="E605" s="119"/>
      <c r="F605" s="119"/>
    </row>
    <row r="606" spans="1:6" x14ac:dyDescent="0.2">
      <c r="A606" s="119"/>
      <c r="B606" s="119"/>
      <c r="C606" s="119"/>
      <c r="D606" s="119"/>
      <c r="E606" s="119"/>
      <c r="F606" s="119"/>
    </row>
    <row r="607" spans="1:6" x14ac:dyDescent="0.2">
      <c r="A607" s="119"/>
      <c r="B607" s="119"/>
      <c r="C607" s="119"/>
      <c r="D607" s="119"/>
      <c r="E607" s="119"/>
      <c r="F607" s="119"/>
    </row>
    <row r="608" spans="1:6" x14ac:dyDescent="0.2">
      <c r="A608" s="119"/>
      <c r="B608" s="119"/>
      <c r="C608" s="119"/>
      <c r="D608" s="119"/>
      <c r="E608" s="119"/>
      <c r="F608" s="119"/>
    </row>
    <row r="609" spans="1:6" x14ac:dyDescent="0.2">
      <c r="A609" s="119"/>
      <c r="B609" s="119"/>
      <c r="C609" s="119"/>
      <c r="D609" s="119"/>
      <c r="E609" s="119"/>
      <c r="F609" s="119"/>
    </row>
    <row r="610" spans="1:6" x14ac:dyDescent="0.2">
      <c r="A610" s="119"/>
      <c r="B610" s="119"/>
      <c r="C610" s="119"/>
      <c r="D610" s="119"/>
      <c r="E610" s="119"/>
      <c r="F610" s="119"/>
    </row>
    <row r="611" spans="1:6" x14ac:dyDescent="0.2">
      <c r="A611" s="119"/>
      <c r="B611" s="119"/>
      <c r="C611" s="119"/>
      <c r="D611" s="119"/>
      <c r="E611" s="119"/>
      <c r="F611" s="119"/>
    </row>
    <row r="612" spans="1:6" x14ac:dyDescent="0.2">
      <c r="A612" s="119"/>
      <c r="B612" s="119"/>
      <c r="C612" s="119"/>
      <c r="D612" s="119"/>
      <c r="E612" s="119"/>
      <c r="F612" s="119"/>
    </row>
    <row r="613" spans="1:6" x14ac:dyDescent="0.2">
      <c r="A613" s="119"/>
      <c r="B613" s="119"/>
      <c r="C613" s="119"/>
      <c r="D613" s="119"/>
      <c r="E613" s="119"/>
      <c r="F613" s="119"/>
    </row>
    <row r="614" spans="1:6" x14ac:dyDescent="0.2">
      <c r="A614" s="119"/>
      <c r="B614" s="119"/>
      <c r="C614" s="119"/>
      <c r="D614" s="119"/>
      <c r="E614" s="119"/>
      <c r="F614" s="119"/>
    </row>
    <row r="615" spans="1:6" x14ac:dyDescent="0.2">
      <c r="A615" s="119"/>
      <c r="B615" s="119"/>
      <c r="C615" s="119"/>
      <c r="D615" s="119"/>
      <c r="E615" s="119"/>
      <c r="F615" s="119"/>
    </row>
    <row r="616" spans="1:6" x14ac:dyDescent="0.2">
      <c r="A616" s="119"/>
      <c r="B616" s="119"/>
      <c r="C616" s="119"/>
      <c r="D616" s="119"/>
      <c r="E616" s="119"/>
      <c r="F616" s="119"/>
    </row>
    <row r="617" spans="1:6" x14ac:dyDescent="0.2">
      <c r="A617" s="119"/>
      <c r="B617" s="119"/>
      <c r="C617" s="119"/>
      <c r="D617" s="119"/>
      <c r="E617" s="119"/>
      <c r="F617" s="119"/>
    </row>
    <row r="618" spans="1:6" x14ac:dyDescent="0.2">
      <c r="A618" s="119"/>
      <c r="B618" s="119"/>
      <c r="C618" s="119"/>
      <c r="D618" s="119"/>
      <c r="E618" s="119"/>
      <c r="F618" s="119"/>
    </row>
    <row r="619" spans="1:6" x14ac:dyDescent="0.2">
      <c r="A619" s="119"/>
      <c r="B619" s="119"/>
      <c r="C619" s="119"/>
      <c r="D619" s="119"/>
      <c r="E619" s="119"/>
      <c r="F619" s="119"/>
    </row>
  </sheetData>
  <mergeCells count="2">
    <mergeCell ref="A2:B2"/>
    <mergeCell ref="A1:B1"/>
  </mergeCells>
  <phoneticPr fontId="0" type="noConversion"/>
  <pageMargins left="0.23622047244094491" right="0.23622047244094491" top="0.74803149606299213" bottom="0.74803149606299213" header="0.31496062992125984" footer="0.31496062992125984"/>
  <pageSetup paperSize="9" scale="95" fitToHeight="0" orientation="landscape" r:id="rId1"/>
  <headerFooter alignWithMargins="0">
    <oddHeader xml:space="preserve">&amp;L&amp;"Arial,Bold Italic"&amp;9ECSC3&amp;"Arial,Bold" Engineering and Construction
PART C5.1:- SCHEDULE of PRICES&amp;R&amp;"Arial,Bold"&amp;9Project No. NW-RFM-1006-1368-00007
SECTION 7: Heuningspruit-Serfontein 88kV Line
</oddHeader>
    <oddFooter>&amp;R&amp;"Arial,Bold"&amp;9Page C5.1/&amp;P</oddFooter>
  </headerFooter>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PART C5.1</vt:lpstr>
      <vt:lpstr>Summary-PART C5.1</vt:lpstr>
      <vt:lpstr>'PART C5.1'!Print_Area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Pieter Van Eeden</cp:lastModifiedBy>
  <cp:lastPrinted>2018-03-15T06:43:28Z</cp:lastPrinted>
  <dcterms:created xsi:type="dcterms:W3CDTF">2004-05-20T09:46:09Z</dcterms:created>
  <dcterms:modified xsi:type="dcterms:W3CDTF">2024-04-22T07:32:03Z</dcterms:modified>
</cp:coreProperties>
</file>